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500" yWindow="6735" windowWidth="8160" windowHeight="2880" tabRatio="922"/>
  </bookViews>
  <sheets>
    <sheet name="Sheet1" sheetId="9" r:id="rId1"/>
    <sheet name="DL FB Uniform" sheetId="4" r:id="rId2"/>
    <sheet name="DL FB Hotspot" sheetId="5" r:id="rId3"/>
    <sheet name="DL Bursty Uniform" sheetId="6" r:id="rId4"/>
    <sheet name="DL Bursty Hotspot" sheetId="7" r:id="rId5"/>
    <sheet name="DL Bursty (TTI utilization)" sheetId="8" r:id="rId6"/>
    <sheet name="UL FB Uniform" sheetId="10" r:id="rId7"/>
    <sheet name="UL FB Hotspot " sheetId="11" r:id="rId8"/>
    <sheet name="UL Bursty Uniform" sheetId="12" r:id="rId9"/>
    <sheet name="UL Bursty Hotspot" sheetId="13" r:id="rId10"/>
    <sheet name="SF-DC" sheetId="14" r:id="rId11"/>
  </sheets>
  <definedNames>
    <definedName name="OLE_LINK40" localSheetId="0">Sheet1!$B$3</definedName>
  </definedNames>
  <calcPr calcId="125725"/>
</workbook>
</file>

<file path=xl/calcChain.xml><?xml version="1.0" encoding="utf-8"?>
<calcChain xmlns="http://schemas.openxmlformats.org/spreadsheetml/2006/main">
  <c r="O7" i="4"/>
  <c r="O18" l="1"/>
  <c r="O17"/>
  <c r="F48" i="6"/>
  <c r="E48"/>
  <c r="P17" i="4"/>
  <c r="R15"/>
  <c r="R17"/>
  <c r="P9" i="5"/>
  <c r="O10"/>
  <c r="O9"/>
  <c r="O7"/>
  <c r="R14" i="4"/>
  <c r="Q9"/>
  <c r="R8"/>
  <c r="E55" i="6"/>
  <c r="E54"/>
  <c r="E53"/>
  <c r="E51"/>
  <c r="E49"/>
  <c r="E47"/>
  <c r="E45"/>
  <c r="P18" i="5"/>
  <c r="P17"/>
  <c r="P13"/>
  <c r="P12"/>
  <c r="P11"/>
  <c r="P18" i="4"/>
  <c r="P7"/>
  <c r="G73" i="7"/>
  <c r="F73"/>
  <c r="E73"/>
  <c r="G72"/>
  <c r="F72"/>
  <c r="E72"/>
  <c r="G71"/>
  <c r="F71"/>
  <c r="E71"/>
  <c r="G70"/>
  <c r="F70"/>
  <c r="E70"/>
  <c r="G69"/>
  <c r="F69"/>
  <c r="E69"/>
  <c r="G68"/>
  <c r="F68"/>
  <c r="E68"/>
  <c r="G67"/>
  <c r="F67"/>
  <c r="E67"/>
  <c r="G66"/>
  <c r="F66"/>
  <c r="E66"/>
  <c r="G65"/>
  <c r="F65"/>
  <c r="E65"/>
  <c r="G64"/>
  <c r="F64"/>
  <c r="E64"/>
  <c r="G63"/>
  <c r="F63"/>
  <c r="G62"/>
  <c r="F62"/>
  <c r="E62"/>
  <c r="E63"/>
  <c r="G55" i="6"/>
  <c r="F55"/>
  <c r="G54"/>
  <c r="F54"/>
  <c r="G53"/>
  <c r="F53"/>
  <c r="G51"/>
  <c r="F51"/>
  <c r="G49"/>
  <c r="F49"/>
  <c r="G48"/>
  <c r="G47"/>
  <c r="F47"/>
  <c r="G45"/>
  <c r="F45"/>
  <c r="R24" i="5"/>
  <c r="Q24"/>
  <c r="P24"/>
  <c r="O24"/>
  <c r="R23"/>
  <c r="Q23"/>
  <c r="P23"/>
  <c r="O23"/>
  <c r="O18"/>
  <c r="R18"/>
  <c r="Q18"/>
  <c r="R17"/>
  <c r="Q17"/>
  <c r="O17"/>
  <c r="R16"/>
  <c r="Q16"/>
  <c r="P16"/>
  <c r="O16"/>
  <c r="R15"/>
  <c r="Q15"/>
  <c r="P15"/>
  <c r="R14"/>
  <c r="Q14"/>
  <c r="P14"/>
  <c r="O14"/>
  <c r="O15"/>
  <c r="R13"/>
  <c r="Q13"/>
  <c r="O13"/>
  <c r="R12"/>
  <c r="Q12"/>
  <c r="O12"/>
  <c r="R11"/>
  <c r="Q11"/>
  <c r="O11"/>
  <c r="R10"/>
  <c r="Q10"/>
  <c r="P10"/>
  <c r="R9"/>
  <c r="Q9"/>
  <c r="R8"/>
  <c r="Q8"/>
  <c r="P8"/>
  <c r="O8"/>
  <c r="R7"/>
  <c r="Q7"/>
  <c r="P7"/>
  <c r="R23" i="4"/>
  <c r="R21"/>
  <c r="R19"/>
  <c r="R18"/>
  <c r="Q18"/>
  <c r="Q17"/>
  <c r="Q16"/>
  <c r="P16"/>
  <c r="O16"/>
  <c r="Q15"/>
  <c r="P15"/>
  <c r="O15"/>
  <c r="Q14"/>
  <c r="P14"/>
  <c r="O14"/>
  <c r="P13"/>
  <c r="Q13"/>
  <c r="O13"/>
  <c r="Q12"/>
  <c r="P12"/>
  <c r="O12"/>
  <c r="Q11"/>
  <c r="P11"/>
  <c r="O11"/>
  <c r="Q10"/>
  <c r="P10"/>
  <c r="O10"/>
  <c r="P9"/>
  <c r="O9"/>
  <c r="Q8"/>
  <c r="P8"/>
  <c r="O8"/>
  <c r="Q7"/>
  <c r="R7"/>
  <c r="R16"/>
  <c r="R13"/>
  <c r="R12"/>
  <c r="R11"/>
  <c r="R10"/>
  <c r="R9"/>
</calcChain>
</file>

<file path=xl/sharedStrings.xml><?xml version="1.0" encoding="utf-8"?>
<sst xmlns="http://schemas.openxmlformats.org/spreadsheetml/2006/main" count="700" uniqueCount="167">
  <si>
    <t>LPN Power</t>
  </si>
  <si>
    <t>LPN Num</t>
  </si>
  <si>
    <t>37dBm</t>
  </si>
  <si>
    <t>30dBm</t>
  </si>
  <si>
    <t>Huawei</t>
  </si>
  <si>
    <t>24dBm</t>
  </si>
  <si>
    <t xml:space="preserve">Median </t>
  </si>
  <si>
    <t>CHTTL</t>
  </si>
  <si>
    <t>Alcatel-Lucent</t>
  </si>
  <si>
    <t>NSN</t>
  </si>
  <si>
    <t>Renesas</t>
  </si>
  <si>
    <t>ZTE</t>
  </si>
  <si>
    <t>Qualcomm</t>
  </si>
  <si>
    <t>Ericsson</t>
  </si>
  <si>
    <t>Downlink Throughput Gain [%]</t>
  </si>
  <si>
    <t xml:space="preserve"> Downlink Throughput Gain [%]</t>
  </si>
  <si>
    <t xml:space="preserve">Mean </t>
  </si>
  <si>
    <t>Offloading            [%]</t>
  </si>
  <si>
    <t>CIO        [dB]</t>
  </si>
  <si>
    <t>Offloading 
[%]</t>
  </si>
  <si>
    <t>16 UE/Macro</t>
  </si>
  <si>
    <t>2 UE/Macro</t>
  </si>
  <si>
    <t>4 UE/Macro</t>
  </si>
  <si>
    <t>8 UE/Macro</t>
  </si>
  <si>
    <t xml:space="preserve">Average Burst Rate Gain </t>
  </si>
  <si>
    <t xml:space="preserve">Median Burst Rate Gain </t>
  </si>
  <si>
    <t>5% Burst Rate Gain</t>
  </si>
  <si>
    <t>Average Burst Rate Gain</t>
  </si>
  <si>
    <t>CIO</t>
  </si>
  <si>
    <t>Average Macro TTI Utiliz.</t>
  </si>
  <si>
    <t>Average LPN TTI Utiliz.</t>
  </si>
  <si>
    <t>(dB)</t>
  </si>
  <si>
    <t>(%)</t>
  </si>
  <si>
    <t>Baseline</t>
  </si>
  <si>
    <t>TTI Utilization, 16UEs</t>
  </si>
  <si>
    <t xml:space="preserve">37dBm </t>
  </si>
  <si>
    <t>Company</t>
  </si>
  <si>
    <t>Tdoc Number</t>
  </si>
  <si>
    <t>R1-132153</t>
  </si>
  <si>
    <t>R1-131479</t>
  </si>
  <si>
    <t>DL Full Buffer - Uniform UE dropping (16 UEs)</t>
  </si>
  <si>
    <t>R1-131564</t>
  </si>
  <si>
    <t>R1-131565</t>
  </si>
  <si>
    <t>R1-131535</t>
  </si>
  <si>
    <t>R1-132469</t>
  </si>
  <si>
    <t>R1-131482</t>
  </si>
  <si>
    <t>DL Bursty Traffic - Uniform UE dropping, 16 UEs</t>
  </si>
  <si>
    <t>R1-132570</t>
  </si>
  <si>
    <t>R1-132594</t>
  </si>
  <si>
    <t>DL Bursty Traffic - Uniform UE dropping, 2,4,8 UEs</t>
  </si>
  <si>
    <t>DL Bursty Traffic - TTI Utilization, 16UEs</t>
  </si>
  <si>
    <t>R1-132482</t>
  </si>
  <si>
    <t>Downlink Throughput Gain
[%]</t>
  </si>
  <si>
    <t>Scenario</t>
  </si>
  <si>
    <t>Mean Macro TTI Utiliz.</t>
  </si>
  <si>
    <t>Mean LPN TTI Utiliz.</t>
  </si>
  <si>
    <t>HetNet 0dB CIO</t>
  </si>
  <si>
    <t>HetNet 3dB CIO</t>
  </si>
  <si>
    <t>37 dBm</t>
  </si>
  <si>
    <t>30 dBm</t>
  </si>
  <si>
    <t>24 dBm</t>
  </si>
  <si>
    <t>Uniform UE dropping</t>
  </si>
  <si>
    <t>LPN Density</t>
  </si>
  <si>
    <t>DL Full Buffer - Hotspot UE dropping (16 UEs)</t>
  </si>
  <si>
    <t>DL Bursty Traffic - Uniform UE dropping, 16 UEs, AVERAGE RESULTS</t>
  </si>
  <si>
    <t>DL Full Buffer - Hotspot UE dropping - AVERAGE RESULTS</t>
  </si>
  <si>
    <t>DL Full Buffer - Uniform UE dropping - AVERAGE RESULTS</t>
  </si>
  <si>
    <t>DL Bursty Traffic - Hotspot UE dropping, 16 UEs, AVERAGE RESULTS</t>
  </si>
  <si>
    <t xml:space="preserve">DL Bursty Traffic - Hotspot UE dropping, 16 UEs </t>
  </si>
  <si>
    <t>DL Bursty Traffic - Hotspot UE dropping, 2,4,8 UEs</t>
  </si>
  <si>
    <t>DL Bursty Traffic - TTI Utilization - DL Bursty Traffic</t>
  </si>
  <si>
    <t>Hotspot UE dropping</t>
  </si>
  <si>
    <t>Offloading
[%]</t>
  </si>
  <si>
    <r>
      <t>Renesas</t>
    </r>
    <r>
      <rPr>
        <vertAlign val="superscript"/>
        <sz val="11"/>
        <rFont val="Calibri"/>
        <family val="2"/>
        <scheme val="minor"/>
      </rPr>
      <t>1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</si>
  <si>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charset val="134"/>
        <scheme val="minor"/>
      </rPr>
      <t>It is assumed a maximum file size of 0.625 Mbytes (instead of 1.25 Mbytes) for the bursty traffic model</t>
    </r>
  </si>
  <si>
    <t>UL Full Buffer - Uniform UE dropping</t>
  </si>
  <si>
    <t>CIO 
[dB]</t>
  </si>
  <si>
    <t>Uplink Throughput Gain [%]</t>
  </si>
  <si>
    <t>Macro RoT (dB)</t>
  </si>
  <si>
    <t>LPN RoT (dB)</t>
  </si>
  <si>
    <t>Tdoc
Number</t>
  </si>
  <si>
    <t>Mean</t>
  </si>
  <si>
    <t>R1-132569</t>
  </si>
  <si>
    <t>R1-131566</t>
  </si>
  <si>
    <t>R1-131537</t>
  </si>
  <si>
    <t>UL Full Buffer - 1/2 Hotspot UE dropping</t>
  </si>
  <si>
    <t>CIO
[dB]</t>
  </si>
  <si>
    <t xml:space="preserve"> Uplink Throughput Gain [%]</t>
  </si>
  <si>
    <t> 5.64</t>
  </si>
  <si>
    <t> 5.54</t>
  </si>
  <si>
    <t> 6.21</t>
  </si>
  <si>
    <t> 5.51</t>
  </si>
  <si>
    <t> 6.58</t>
  </si>
  <si>
    <t> 5.47</t>
  </si>
  <si>
    <t>R1-132033</t>
  </si>
  <si>
    <t>R1-132623</t>
  </si>
  <si>
    <t>R1-132154</t>
  </si>
  <si>
    <t>UL Bursty Traffic Performance - Uniform UE dropping</t>
  </si>
  <si>
    <t>UL Bursty Traffic RoT statistics - Uniform UE dropping</t>
  </si>
  <si>
    <t>LPN</t>
  </si>
  <si>
    <t>Noise Padding [dB]</t>
  </si>
  <si>
    <t>Tdoc 
Number</t>
  </si>
  <si>
    <t>CIO [dB]</t>
  </si>
  <si>
    <t>Mean RoT 
(dB)</t>
  </si>
  <si>
    <t>90% RoT
(dB)</t>
  </si>
  <si>
    <t>R1-131567</t>
  </si>
  <si>
    <t>baseline</t>
  </si>
  <si>
    <t>UL Bursty Traffic, 1/2 Hotspot UE dropping, 16 UEs</t>
  </si>
  <si>
    <t>UL Burtsy Traffic, 1/2 Hotspot UE dropping, 8 UEs</t>
  </si>
  <si>
    <t>Average Burst Rate</t>
  </si>
  <si>
    <t xml:space="preserve">Median Burst Rate </t>
  </si>
  <si>
    <t xml:space="preserve">5% Burst Rate </t>
  </si>
  <si>
    <t>Baseline Mean RoT (dB)</t>
  </si>
  <si>
    <t>Mean RoT (dB)</t>
  </si>
  <si>
    <t>Offloading  
(%)</t>
  </si>
  <si>
    <t>CIO  
[dB]</t>
  </si>
  <si>
    <t>R1-132571</t>
  </si>
  <si>
    <r>
      <t>Renesas</t>
    </r>
    <r>
      <rPr>
        <vertAlign val="superscript"/>
        <sz val="11"/>
        <color rgb="FF000000"/>
        <rFont val="Calibri"/>
        <family val="2"/>
        <scheme val="minor"/>
      </rPr>
      <t>1</t>
    </r>
  </si>
  <si>
    <r>
      <t>Ericsson</t>
    </r>
    <r>
      <rPr>
        <vertAlign val="superscript"/>
        <sz val="11"/>
        <color theme="1"/>
        <rFont val="Calibri"/>
        <family val="2"/>
        <scheme val="minor"/>
      </rPr>
      <t>2</t>
    </r>
  </si>
  <si>
    <t>R1-132597</t>
  </si>
  <si>
    <r>
      <t>Ericsson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</si>
  <si>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134"/>
        <scheme val="minor"/>
      </rPr>
      <t xml:space="preserve"> (15 UEs)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</si>
  <si>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134"/>
        <scheme val="minor"/>
      </rPr>
      <t xml:space="preserve"> (18 UEs)</t>
    </r>
  </si>
  <si>
    <t>3GPP TSG RAN WG1 Meeting #74</t>
  </si>
  <si>
    <r>
      <t>Barcelona, Spain, 19</t>
    </r>
    <r>
      <rPr>
        <b/>
        <vertAlign val="superscript"/>
        <sz val="11"/>
        <color theme="1"/>
        <rFont val="Arial"/>
        <family val="2"/>
      </rPr>
      <t>th</t>
    </r>
    <r>
      <rPr>
        <b/>
        <sz val="11"/>
        <color theme="1"/>
        <rFont val="Arial"/>
        <family val="2"/>
      </rPr>
      <t xml:space="preserve"> – 23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August 2013</t>
    </r>
  </si>
  <si>
    <r>
      <t xml:space="preserve">Source: </t>
    </r>
    <r>
      <rPr>
        <sz val="11"/>
        <color theme="1"/>
        <rFont val="Arial"/>
        <family val="2"/>
      </rPr>
      <t>Huawei, HiSilicon</t>
    </r>
  </si>
  <si>
    <r>
      <t>Document for:</t>
    </r>
    <r>
      <rPr>
        <sz val="11"/>
        <color theme="1"/>
        <rFont val="Arial"/>
        <family val="2"/>
      </rPr>
      <t xml:space="preserve"> Discussion/Decision</t>
    </r>
  </si>
  <si>
    <r>
      <t xml:space="preserve">Title: </t>
    </r>
    <r>
      <rPr>
        <sz val="11"/>
        <color theme="1"/>
        <rFont val="Arial"/>
        <family val="2"/>
      </rPr>
      <t>System simulation results of HetNet in co-channel scenarios</t>
    </r>
  </si>
  <si>
    <r>
      <t>Agenda item:</t>
    </r>
    <r>
      <rPr>
        <sz val="11"/>
        <color theme="1"/>
        <rFont val="Arial"/>
        <family val="2"/>
      </rPr>
      <t xml:space="preserve"> 6.2.6</t>
    </r>
  </si>
  <si>
    <t>Metric</t>
  </si>
  <si>
    <t>SC-HSDPA</t>
  </si>
  <si>
    <t>DC-HSDPA</t>
  </si>
  <si>
    <t>DF-DC</t>
  </si>
  <si>
    <t>Scenario 1</t>
  </si>
  <si>
    <t>(0 dB biasing)</t>
  </si>
  <si>
    <t>Median</t>
  </si>
  <si>
    <t>LPN Association</t>
  </si>
  <si>
    <t>Scenario 2</t>
  </si>
  <si>
    <t>(3 dB biasing)</t>
  </si>
  <si>
    <t>Scenario 3</t>
  </si>
  <si>
    <t>(1-2-3 dB biasing)</t>
  </si>
  <si>
    <t>Scenario 4</t>
  </si>
  <si>
    <t>(5% optimal)</t>
  </si>
  <si>
    <t>Baseline Macro Only</t>
  </si>
  <si>
    <t>Multiflow (SF-DC)</t>
  </si>
  <si>
    <t>Outage UE</t>
  </si>
  <si>
    <t>Percentage</t>
  </si>
  <si>
    <t>Burst Rate with 30dBm LPNs</t>
  </si>
  <si>
    <t>Average TTI utilization with 30dBm LPNs</t>
  </si>
  <si>
    <t>Outage UE percentage with 30dBm LPNs</t>
  </si>
  <si>
    <t>4LPN/Macro and Uniform UE Dropping</t>
  </si>
  <si>
    <t xml:space="preserve"> 4LPN/Macro and 50% Clustering UE Dropping</t>
  </si>
  <si>
    <t>4LPN/Macro and 50% Clustering UE Dropping</t>
  </si>
  <si>
    <t xml:space="preserve"> 4LPN/Macro and Uniform UE Dropping</t>
  </si>
  <si>
    <t xml:space="preserve">R1-132035 Alcatel-Lucent  </t>
  </si>
  <si>
    <t>R1-132428 Qualcomm</t>
  </si>
  <si>
    <t>UE throughput gain against baseline (no LPN)</t>
  </si>
  <si>
    <t>R1-132470  CHTTL</t>
  </si>
  <si>
    <t>UE burst rate gains vs. Macro only scenario. Bursty Traffic Hotspot.</t>
  </si>
  <si>
    <t>R1-132598  Ericsson</t>
  </si>
  <si>
    <t>User burst rates for 150 kbps/UE offered load and Multiflow</t>
  </si>
  <si>
    <t>R1-133747 NSN</t>
  </si>
  <si>
    <t>User burst rate gains for 150 kbps/UE offered load and Multiflow</t>
  </si>
  <si>
    <t>Performance of Single Frequency Dual Cell scenario</t>
  </si>
  <si>
    <r>
      <t>NSN</t>
    </r>
    <r>
      <rPr>
        <vertAlign val="superscript"/>
        <sz val="11"/>
        <rFont val="Calibri"/>
        <family val="2"/>
        <scheme val="minor"/>
      </rPr>
      <t>1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</si>
  <si>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charset val="134"/>
        <scheme val="minor"/>
      </rPr>
      <t xml:space="preserve"> Simulation results do not include E-RGCH implementation (except LPN=4, CIO=3dB and LPN power 30 dBm)</t>
    </r>
  </si>
  <si>
    <t>R1-133848</t>
  </si>
</sst>
</file>

<file path=xl/styles.xml><?xml version="1.0" encoding="utf-8"?>
<styleSheet xmlns="http://schemas.openxmlformats.org/spreadsheetml/2006/main">
  <numFmts count="1">
    <numFmt numFmtId="164" formatCode="0.0"/>
  </numFmts>
  <fonts count="44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charset val="134"/>
    </font>
    <font>
      <sz val="10"/>
      <name val="Times New Roman"/>
      <family val="1"/>
    </font>
    <font>
      <u/>
      <sz val="12"/>
      <name val="宋体"/>
      <family val="3"/>
      <charset val="134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"/>
      <name val="Calibri"/>
      <family val="2"/>
      <charset val="134"/>
      <scheme val="minor"/>
    </font>
    <font>
      <b/>
      <sz val="10"/>
      <name val="Times New Roman"/>
      <family val="1"/>
    </font>
    <font>
      <strike/>
      <sz val="10"/>
      <name val="Times New Roman"/>
      <family val="1"/>
    </font>
    <font>
      <sz val="11"/>
      <color theme="1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name val="Calibri"/>
      <family val="2"/>
      <charset val="134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E0E0E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</borders>
  <cellStyleXfs count="7">
    <xf numFmtId="0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9" fontId="27" fillId="0" borderId="0" applyFont="0" applyFill="0" applyBorder="0" applyAlignment="0" applyProtection="0"/>
    <xf numFmtId="0" fontId="28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</cellStyleXfs>
  <cellXfs count="573">
    <xf numFmtId="0" fontId="0" fillId="0" borderId="0" xfId="0">
      <alignment vertical="center"/>
    </xf>
    <xf numFmtId="0" fontId="14" fillId="0" borderId="0" xfId="2">
      <alignment vertical="center"/>
    </xf>
    <xf numFmtId="0" fontId="13" fillId="0" borderId="0" xfId="2" applyFont="1">
      <alignment vertical="center"/>
    </xf>
    <xf numFmtId="0" fontId="16" fillId="0" borderId="0" xfId="2" applyFont="1">
      <alignment vertical="center"/>
    </xf>
    <xf numFmtId="0" fontId="11" fillId="0" borderId="0" xfId="0" applyFont="1">
      <alignment vertical="center"/>
    </xf>
    <xf numFmtId="0" fontId="20" fillId="0" borderId="0" xfId="0" applyFo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9" fillId="0" borderId="0" xfId="2" applyFont="1">
      <alignment vertical="center"/>
    </xf>
    <xf numFmtId="0" fontId="19" fillId="0" borderId="0" xfId="2" applyFont="1" applyBorder="1" applyAlignment="1">
      <alignment vertical="center"/>
    </xf>
    <xf numFmtId="0" fontId="19" fillId="0" borderId="0" xfId="2" applyFont="1" applyBorder="1">
      <alignment vertical="center"/>
    </xf>
    <xf numFmtId="10" fontId="19" fillId="0" borderId="0" xfId="0" applyNumberFormat="1" applyFont="1" applyBorder="1" applyAlignment="1">
      <alignment horizontal="center" vertical="center" wrapText="1"/>
    </xf>
    <xf numFmtId="10" fontId="19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top" wrapText="1"/>
    </xf>
    <xf numFmtId="9" fontId="19" fillId="0" borderId="0" xfId="0" applyNumberFormat="1" applyFont="1" applyBorder="1" applyAlignment="1">
      <alignment horizontal="center" vertical="center" wrapText="1"/>
    </xf>
    <xf numFmtId="0" fontId="19" fillId="0" borderId="0" xfId="2" applyFont="1" applyFill="1" applyBorder="1">
      <alignment vertical="center"/>
    </xf>
    <xf numFmtId="0" fontId="21" fillId="0" borderId="0" xfId="0" applyFont="1" applyBorder="1" applyAlignment="1">
      <alignment horizontal="center" vertical="center" wrapText="1"/>
    </xf>
    <xf numFmtId="0" fontId="19" fillId="0" borderId="0" xfId="2" applyFont="1" applyFill="1">
      <alignment vertical="center"/>
    </xf>
    <xf numFmtId="0" fontId="23" fillId="0" borderId="0" xfId="2" applyFont="1" applyFill="1">
      <alignment vertical="center"/>
    </xf>
    <xf numFmtId="0" fontId="21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top" wrapText="1"/>
    </xf>
    <xf numFmtId="0" fontId="13" fillId="0" borderId="0" xfId="2" applyFont="1" applyFill="1">
      <alignment vertical="center"/>
    </xf>
    <xf numFmtId="0" fontId="22" fillId="0" borderId="0" xfId="0" applyFont="1" applyFill="1">
      <alignment vertical="center"/>
    </xf>
    <xf numFmtId="0" fontId="17" fillId="0" borderId="0" xfId="0" applyFont="1" applyAlignment="1">
      <alignment horizontal="left" vertical="center"/>
    </xf>
    <xf numFmtId="0" fontId="21" fillId="0" borderId="0" xfId="2" applyFont="1">
      <alignment vertical="center"/>
    </xf>
    <xf numFmtId="0" fontId="17" fillId="0" borderId="0" xfId="0" applyFont="1">
      <alignment vertical="center"/>
    </xf>
    <xf numFmtId="0" fontId="0" fillId="0" borderId="0" xfId="0" applyBorder="1">
      <alignment vertical="center"/>
    </xf>
    <xf numFmtId="0" fontId="24" fillId="0" borderId="0" xfId="0" applyFont="1" applyBorder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Fill="1">
      <alignment vertical="center"/>
    </xf>
    <xf numFmtId="0" fontId="2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9" fontId="18" fillId="0" borderId="0" xfId="0" applyNumberFormat="1" applyFont="1" applyBorder="1" applyAlignment="1">
      <alignment horizontal="center" vertical="center" wrapText="1"/>
    </xf>
    <xf numFmtId="0" fontId="26" fillId="0" borderId="0" xfId="0" applyFont="1" applyFill="1">
      <alignment vertical="center"/>
    </xf>
    <xf numFmtId="0" fontId="15" fillId="0" borderId="0" xfId="0" applyFont="1" applyFill="1">
      <alignment vertical="center"/>
    </xf>
    <xf numFmtId="9" fontId="19" fillId="0" borderId="0" xfId="0" applyNumberFormat="1" applyFont="1" applyFill="1" applyAlignment="1">
      <alignment horizontal="center" vertical="center"/>
    </xf>
    <xf numFmtId="0" fontId="21" fillId="0" borderId="0" xfId="2" applyFont="1" applyBorder="1">
      <alignment vertical="center"/>
    </xf>
    <xf numFmtId="0" fontId="14" fillId="0" borderId="0" xfId="2" applyBorder="1">
      <alignment vertical="center"/>
    </xf>
    <xf numFmtId="9" fontId="19" fillId="0" borderId="0" xfId="2" applyNumberFormat="1" applyFont="1" applyBorder="1" applyAlignment="1">
      <alignment horizontal="center" vertical="center"/>
    </xf>
    <xf numFmtId="9" fontId="23" fillId="0" borderId="0" xfId="2" applyNumberFormat="1" applyFont="1" applyBorder="1" applyAlignment="1">
      <alignment horizontal="center" vertical="center"/>
    </xf>
    <xf numFmtId="9" fontId="18" fillId="0" borderId="0" xfId="0" applyNumberFormat="1" applyFont="1" applyBorder="1" applyAlignment="1">
      <alignment horizontal="center" wrapText="1"/>
    </xf>
    <xf numFmtId="9" fontId="18" fillId="0" borderId="0" xfId="0" applyNumberFormat="1" applyFont="1" applyFill="1" applyBorder="1" applyAlignment="1">
      <alignment horizontal="center" vertical="center" wrapText="1"/>
    </xf>
    <xf numFmtId="9" fontId="18" fillId="0" borderId="0" xfId="0" applyNumberFormat="1" applyFont="1" applyFill="1" applyBorder="1" applyAlignment="1">
      <alignment horizontal="center" wrapText="1"/>
    </xf>
    <xf numFmtId="0" fontId="19" fillId="0" borderId="13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top" wrapText="1"/>
    </xf>
    <xf numFmtId="9" fontId="19" fillId="0" borderId="12" xfId="0" applyNumberFormat="1" applyFont="1" applyBorder="1" applyAlignment="1">
      <alignment horizontal="center" vertical="center" wrapText="1"/>
    </xf>
    <xf numFmtId="9" fontId="18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9" fillId="0" borderId="0" xfId="2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4" fillId="0" borderId="0" xfId="2" applyAlignment="1">
      <alignment horizontal="center" vertical="center"/>
    </xf>
    <xf numFmtId="9" fontId="18" fillId="0" borderId="12" xfId="0" applyNumberFormat="1" applyFont="1" applyBorder="1" applyAlignment="1">
      <alignment horizontal="center" vertical="center" wrapText="1"/>
    </xf>
    <xf numFmtId="9" fontId="9" fillId="0" borderId="13" xfId="0" applyNumberFormat="1" applyFont="1" applyBorder="1" applyAlignment="1">
      <alignment horizontal="center" vertical="center"/>
    </xf>
    <xf numFmtId="9" fontId="9" fillId="0" borderId="0" xfId="0" applyNumberFormat="1" applyFont="1" applyBorder="1" applyAlignment="1">
      <alignment horizontal="center" vertical="center"/>
    </xf>
    <xf numFmtId="9" fontId="9" fillId="0" borderId="12" xfId="0" applyNumberFormat="1" applyFont="1" applyBorder="1" applyAlignment="1">
      <alignment horizontal="center" vertical="center"/>
    </xf>
    <xf numFmtId="9" fontId="9" fillId="0" borderId="0" xfId="0" applyNumberFormat="1" applyFont="1" applyBorder="1" applyAlignment="1">
      <alignment horizontal="center" vertical="center" wrapText="1"/>
    </xf>
    <xf numFmtId="9" fontId="9" fillId="0" borderId="12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9" fontId="18" fillId="0" borderId="13" xfId="0" applyNumberFormat="1" applyFont="1" applyFill="1" applyBorder="1" applyAlignment="1">
      <alignment horizontal="center" vertical="center" wrapText="1"/>
    </xf>
    <xf numFmtId="9" fontId="18" fillId="0" borderId="1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9" fontId="9" fillId="0" borderId="13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/>
    <xf numFmtId="0" fontId="9" fillId="0" borderId="13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2" xfId="0" applyFont="1" applyFill="1" applyBorder="1" applyAlignment="1">
      <alignment horizontal="center" wrapText="1"/>
    </xf>
    <xf numFmtId="9" fontId="18" fillId="0" borderId="12" xfId="0" applyNumberFormat="1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wrapText="1"/>
    </xf>
    <xf numFmtId="9" fontId="9" fillId="0" borderId="0" xfId="0" applyNumberFormat="1" applyFont="1" applyBorder="1" applyAlignment="1">
      <alignment horizontal="center" wrapText="1"/>
    </xf>
    <xf numFmtId="9" fontId="9" fillId="0" borderId="0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9" fontId="9" fillId="0" borderId="13" xfId="0" applyNumberFormat="1" applyFont="1" applyBorder="1" applyAlignment="1">
      <alignment horizontal="center" wrapText="1"/>
    </xf>
    <xf numFmtId="0" fontId="9" fillId="0" borderId="14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9" fontId="9" fillId="0" borderId="13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18" fillId="2" borderId="3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9" fontId="18" fillId="0" borderId="10" xfId="0" applyNumberFormat="1" applyFont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18" fillId="2" borderId="9" xfId="0" applyFont="1" applyFill="1" applyBorder="1" applyAlignment="1">
      <alignment horizontal="center" vertical="center" wrapText="1"/>
    </xf>
    <xf numFmtId="9" fontId="18" fillId="0" borderId="14" xfId="0" applyNumberFormat="1" applyFont="1" applyFill="1" applyBorder="1" applyAlignment="1">
      <alignment horizontal="center" vertical="center" wrapText="1"/>
    </xf>
    <xf numFmtId="9" fontId="18" fillId="0" borderId="10" xfId="0" applyNumberFormat="1" applyFont="1" applyFill="1" applyBorder="1" applyAlignment="1">
      <alignment horizontal="center" vertical="center" wrapText="1"/>
    </xf>
    <xf numFmtId="9" fontId="18" fillId="0" borderId="15" xfId="0" applyNumberFormat="1" applyFont="1" applyFill="1" applyBorder="1" applyAlignment="1">
      <alignment horizontal="center" vertical="center" wrapText="1"/>
    </xf>
    <xf numFmtId="9" fontId="18" fillId="0" borderId="11" xfId="0" applyNumberFormat="1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9" fontId="18" fillId="0" borderId="7" xfId="0" applyNumberFormat="1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9" fontId="8" fillId="0" borderId="0" xfId="0" applyNumberFormat="1" applyFont="1" applyBorder="1" applyAlignment="1">
      <alignment horizontal="center" vertical="center" wrapText="1"/>
    </xf>
    <xf numFmtId="9" fontId="8" fillId="0" borderId="12" xfId="0" applyNumberFormat="1" applyFont="1" applyBorder="1" applyAlignment="1">
      <alignment horizontal="center" vertical="center" wrapText="1"/>
    </xf>
    <xf numFmtId="9" fontId="8" fillId="0" borderId="11" xfId="0" applyNumberFormat="1" applyFont="1" applyBorder="1" applyAlignment="1">
      <alignment horizontal="center" vertical="top" wrapText="1"/>
    </xf>
    <xf numFmtId="9" fontId="8" fillId="0" borderId="7" xfId="0" applyNumberFormat="1" applyFont="1" applyBorder="1" applyAlignment="1">
      <alignment horizontal="center" vertical="top" wrapText="1"/>
    </xf>
    <xf numFmtId="9" fontId="18" fillId="0" borderId="0" xfId="3" applyFont="1" applyBorder="1" applyAlignment="1">
      <alignment horizontal="center" vertical="center" wrapText="1"/>
    </xf>
    <xf numFmtId="9" fontId="8" fillId="0" borderId="0" xfId="0" applyNumberFormat="1" applyFont="1" applyBorder="1" applyAlignment="1">
      <alignment horizontal="center" vertical="center"/>
    </xf>
    <xf numFmtId="9" fontId="8" fillId="0" borderId="12" xfId="0" applyNumberFormat="1" applyFont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 wrapText="1"/>
    </xf>
    <xf numFmtId="9" fontId="18" fillId="0" borderId="13" xfId="3" applyFont="1" applyFill="1" applyBorder="1" applyAlignment="1">
      <alignment horizontal="center" vertical="center" wrapText="1"/>
    </xf>
    <xf numFmtId="9" fontId="18" fillId="0" borderId="10" xfId="3" applyFont="1" applyFill="1" applyBorder="1" applyAlignment="1">
      <alignment horizontal="center" vertical="center" wrapText="1"/>
    </xf>
    <xf numFmtId="0" fontId="0" fillId="0" borderId="16" xfId="0" applyFill="1" applyBorder="1">
      <alignment vertical="center"/>
    </xf>
    <xf numFmtId="0" fontId="0" fillId="0" borderId="12" xfId="0" applyFill="1" applyBorder="1" applyAlignment="1">
      <alignment vertical="center"/>
    </xf>
    <xf numFmtId="0" fontId="0" fillId="0" borderId="12" xfId="0" applyBorder="1">
      <alignment vertical="center"/>
    </xf>
    <xf numFmtId="9" fontId="18" fillId="0" borderId="3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top" wrapText="1"/>
    </xf>
    <xf numFmtId="9" fontId="19" fillId="0" borderId="3" xfId="0" applyNumberFormat="1" applyFont="1" applyBorder="1" applyAlignment="1">
      <alignment horizontal="center" vertical="center" wrapText="1"/>
    </xf>
    <xf numFmtId="9" fontId="19" fillId="0" borderId="3" xfId="0" applyNumberFormat="1" applyFont="1" applyFill="1" applyBorder="1" applyAlignment="1">
      <alignment horizontal="center" vertical="center" wrapText="1"/>
    </xf>
    <xf numFmtId="9" fontId="18" fillId="0" borderId="3" xfId="0" applyNumberFormat="1" applyFont="1" applyFill="1" applyBorder="1" applyAlignment="1">
      <alignment horizontal="center" vertical="center" wrapText="1"/>
    </xf>
    <xf numFmtId="9" fontId="0" fillId="0" borderId="0" xfId="0" applyNumberFormat="1">
      <alignment vertical="center"/>
    </xf>
    <xf numFmtId="0" fontId="19" fillId="0" borderId="11" xfId="2" applyFont="1" applyBorder="1" applyAlignment="1">
      <alignment horizontal="center" vertical="center"/>
    </xf>
    <xf numFmtId="0" fontId="19" fillId="0" borderId="3" xfId="5" applyFont="1" applyFill="1" applyBorder="1" applyAlignment="1">
      <alignment horizontal="center" vertical="top" wrapText="1"/>
    </xf>
    <xf numFmtId="9" fontId="19" fillId="0" borderId="3" xfId="5" applyNumberFormat="1" applyFont="1" applyFill="1" applyBorder="1" applyAlignment="1">
      <alignment horizontal="center" vertical="center"/>
    </xf>
    <xf numFmtId="0" fontId="19" fillId="0" borderId="3" xfId="4" applyFont="1" applyFill="1" applyBorder="1" applyAlignment="1">
      <alignment horizontal="center" vertical="top" wrapText="1"/>
    </xf>
    <xf numFmtId="9" fontId="19" fillId="0" borderId="3" xfId="4" applyNumberFormat="1" applyFont="1" applyFill="1" applyBorder="1" applyAlignment="1">
      <alignment horizontal="center" vertical="center"/>
    </xf>
    <xf numFmtId="0" fontId="19" fillId="0" borderId="3" xfId="6" applyFont="1" applyFill="1" applyBorder="1" applyAlignment="1">
      <alignment horizontal="center" vertical="top" wrapText="1"/>
    </xf>
    <xf numFmtId="9" fontId="19" fillId="0" borderId="3" xfId="6" applyNumberFormat="1" applyFont="1" applyFill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0" fontId="31" fillId="0" borderId="0" xfId="5" applyFont="1" applyFill="1" applyBorder="1" applyAlignment="1">
      <alignment horizontal="center" vertical="center" wrapText="1"/>
    </xf>
    <xf numFmtId="9" fontId="31" fillId="0" borderId="0" xfId="5" applyNumberFormat="1" applyFont="1" applyFill="1" applyBorder="1" applyAlignment="1">
      <alignment horizontal="center" vertical="center" wrapText="1"/>
    </xf>
    <xf numFmtId="0" fontId="31" fillId="0" borderId="0" xfId="5" applyFont="1" applyFill="1" applyBorder="1" applyAlignment="1">
      <alignment horizontal="center" vertical="top" wrapText="1"/>
    </xf>
    <xf numFmtId="0" fontId="31" fillId="0" borderId="15" xfId="4" applyFont="1" applyFill="1" applyBorder="1" applyAlignment="1">
      <alignment horizontal="center" vertical="center" wrapText="1"/>
    </xf>
    <xf numFmtId="0" fontId="31" fillId="0" borderId="0" xfId="4" applyFont="1" applyFill="1" applyBorder="1" applyAlignment="1">
      <alignment horizontal="center" vertical="top" wrapText="1"/>
    </xf>
    <xf numFmtId="9" fontId="31" fillId="0" borderId="0" xfId="4" applyNumberFormat="1" applyFont="1" applyFill="1" applyBorder="1" applyAlignment="1">
      <alignment horizontal="center" vertical="center" wrapText="1"/>
    </xf>
    <xf numFmtId="0" fontId="31" fillId="0" borderId="15" xfId="6" applyFont="1" applyFill="1" applyBorder="1" applyAlignment="1">
      <alignment horizontal="center" vertical="center" wrapText="1"/>
    </xf>
    <xf numFmtId="0" fontId="31" fillId="0" borderId="0" xfId="6" applyFont="1" applyFill="1" applyBorder="1" applyAlignment="1">
      <alignment horizontal="center" vertical="top" wrapText="1"/>
    </xf>
    <xf numFmtId="9" fontId="31" fillId="0" borderId="0" xfId="6" applyNumberFormat="1" applyFont="1" applyFill="1" applyBorder="1" applyAlignment="1">
      <alignment horizontal="center" vertical="center" wrapText="1"/>
    </xf>
    <xf numFmtId="0" fontId="31" fillId="0" borderId="13" xfId="5" applyFont="1" applyFill="1" applyBorder="1" applyAlignment="1">
      <alignment horizontal="center" vertical="top" wrapText="1"/>
    </xf>
    <xf numFmtId="9" fontId="31" fillId="0" borderId="13" xfId="5" applyNumberFormat="1" applyFont="1" applyFill="1" applyBorder="1" applyAlignment="1">
      <alignment horizontal="center" vertical="center" wrapText="1"/>
    </xf>
    <xf numFmtId="0" fontId="31" fillId="0" borderId="15" xfId="5" applyFont="1" applyFill="1" applyBorder="1" applyAlignment="1">
      <alignment horizontal="center" vertical="center" wrapText="1"/>
    </xf>
    <xf numFmtId="0" fontId="31" fillId="0" borderId="0" xfId="5" applyFont="1" applyFill="1" applyBorder="1" applyAlignment="1">
      <alignment horizontal="center" vertical="center"/>
    </xf>
    <xf numFmtId="0" fontId="31" fillId="0" borderId="0" xfId="4" applyFont="1" applyFill="1" applyBorder="1" applyAlignment="1">
      <alignment horizontal="center" vertical="center"/>
    </xf>
    <xf numFmtId="0" fontId="31" fillId="0" borderId="0" xfId="6" applyFont="1" applyFill="1" applyBorder="1" applyAlignment="1">
      <alignment horizontal="center" vertical="center"/>
    </xf>
    <xf numFmtId="0" fontId="31" fillId="0" borderId="14" xfId="4" applyFont="1" applyFill="1" applyBorder="1" applyAlignment="1">
      <alignment horizontal="center" vertical="center" wrapText="1"/>
    </xf>
    <xf numFmtId="0" fontId="31" fillId="0" borderId="13" xfId="4" applyFont="1" applyFill="1" applyBorder="1" applyAlignment="1">
      <alignment horizontal="center" vertical="top" wrapText="1"/>
    </xf>
    <xf numFmtId="9" fontId="31" fillId="0" borderId="13" xfId="4" applyNumberFormat="1" applyFont="1" applyFill="1" applyBorder="1" applyAlignment="1">
      <alignment horizontal="center" vertical="center" wrapText="1"/>
    </xf>
    <xf numFmtId="0" fontId="31" fillId="0" borderId="16" xfId="5" applyFont="1" applyFill="1" applyBorder="1" applyAlignment="1">
      <alignment horizontal="center" vertical="center" wrapText="1"/>
    </xf>
    <xf numFmtId="0" fontId="31" fillId="0" borderId="12" xfId="5" applyFont="1" applyFill="1" applyBorder="1" applyAlignment="1">
      <alignment horizontal="center" vertical="top" wrapText="1"/>
    </xf>
    <xf numFmtId="9" fontId="31" fillId="0" borderId="12" xfId="5" applyNumberFormat="1" applyFont="1" applyFill="1" applyBorder="1" applyAlignment="1">
      <alignment horizontal="center" vertical="center" wrapText="1"/>
    </xf>
    <xf numFmtId="0" fontId="31" fillId="0" borderId="14" xfId="6" applyFont="1" applyFill="1" applyBorder="1" applyAlignment="1">
      <alignment horizontal="center" vertical="center" wrapText="1"/>
    </xf>
    <xf numFmtId="0" fontId="31" fillId="0" borderId="13" xfId="6" applyFont="1" applyFill="1" applyBorder="1" applyAlignment="1">
      <alignment horizontal="center" vertical="top" wrapText="1"/>
    </xf>
    <xf numFmtId="9" fontId="31" fillId="0" borderId="13" xfId="6" applyNumberFormat="1" applyFont="1" applyFill="1" applyBorder="1" applyAlignment="1">
      <alignment horizontal="center" vertical="center" wrapText="1"/>
    </xf>
    <xf numFmtId="0" fontId="31" fillId="0" borderId="16" xfId="4" applyFont="1" applyFill="1" applyBorder="1" applyAlignment="1">
      <alignment horizontal="center" vertical="center" wrapText="1"/>
    </xf>
    <xf numFmtId="0" fontId="31" fillId="0" borderId="12" xfId="4" applyFont="1" applyFill="1" applyBorder="1" applyAlignment="1">
      <alignment horizontal="center" vertical="top" wrapText="1"/>
    </xf>
    <xf numFmtId="9" fontId="31" fillId="0" borderId="12" xfId="4" applyNumberFormat="1" applyFont="1" applyFill="1" applyBorder="1" applyAlignment="1">
      <alignment horizontal="center" vertical="center" wrapText="1"/>
    </xf>
    <xf numFmtId="0" fontId="31" fillId="0" borderId="11" xfId="2" applyFont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top" wrapText="1"/>
    </xf>
    <xf numFmtId="9" fontId="31" fillId="0" borderId="0" xfId="0" applyNumberFormat="1" applyFont="1" applyFill="1" applyBorder="1" applyAlignment="1">
      <alignment horizontal="center" vertical="center" wrapText="1"/>
    </xf>
    <xf numFmtId="0" fontId="31" fillId="0" borderId="14" xfId="5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top" wrapText="1"/>
    </xf>
    <xf numFmtId="9" fontId="31" fillId="0" borderId="12" xfId="0" applyNumberFormat="1" applyFont="1" applyFill="1" applyBorder="1" applyAlignment="1">
      <alignment horizontal="center" vertical="center" wrapText="1"/>
    </xf>
    <xf numFmtId="0" fontId="31" fillId="0" borderId="17" xfId="4" applyFont="1" applyFill="1" applyBorder="1" applyAlignment="1">
      <alignment horizontal="center" vertical="center"/>
    </xf>
    <xf numFmtId="0" fontId="31" fillId="0" borderId="0" xfId="2" applyFont="1" applyFill="1" applyBorder="1">
      <alignment vertical="center"/>
    </xf>
    <xf numFmtId="9" fontId="31" fillId="0" borderId="0" xfId="0" applyNumberFormat="1" applyFont="1" applyFill="1" applyBorder="1" applyAlignment="1">
      <alignment horizontal="center" vertical="center"/>
    </xf>
    <xf numFmtId="9" fontId="31" fillId="0" borderId="0" xfId="6" applyNumberFormat="1" applyFont="1" applyFill="1" applyBorder="1" applyAlignment="1">
      <alignment horizontal="center" vertical="center"/>
    </xf>
    <xf numFmtId="9" fontId="31" fillId="0" borderId="0" xfId="4" applyNumberFormat="1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 wrapText="1"/>
    </xf>
    <xf numFmtId="9" fontId="31" fillId="0" borderId="10" xfId="5" applyNumberFormat="1" applyFont="1" applyFill="1" applyBorder="1" applyAlignment="1">
      <alignment horizontal="center" vertical="center" wrapText="1"/>
    </xf>
    <xf numFmtId="9" fontId="31" fillId="0" borderId="11" xfId="5" applyNumberFormat="1" applyFont="1" applyFill="1" applyBorder="1" applyAlignment="1">
      <alignment horizontal="center" vertical="center" wrapText="1"/>
    </xf>
    <xf numFmtId="9" fontId="31" fillId="0" borderId="11" xfId="0" applyNumberFormat="1" applyFont="1" applyFill="1" applyBorder="1" applyAlignment="1">
      <alignment horizontal="center" vertical="center" wrapText="1"/>
    </xf>
    <xf numFmtId="9" fontId="31" fillId="0" borderId="11" xfId="4" applyNumberFormat="1" applyFont="1" applyFill="1" applyBorder="1" applyAlignment="1">
      <alignment horizontal="center" vertical="center" wrapText="1"/>
    </xf>
    <xf numFmtId="9" fontId="31" fillId="0" borderId="11" xfId="0" applyNumberFormat="1" applyFont="1" applyFill="1" applyBorder="1" applyAlignment="1">
      <alignment horizontal="center" vertical="center"/>
    </xf>
    <xf numFmtId="9" fontId="31" fillId="0" borderId="11" xfId="6" applyNumberFormat="1" applyFont="1" applyFill="1" applyBorder="1" applyAlignment="1">
      <alignment horizontal="center" vertical="center"/>
    </xf>
    <xf numFmtId="0" fontId="31" fillId="0" borderId="16" xfId="6" applyFont="1" applyFill="1" applyBorder="1" applyAlignment="1">
      <alignment horizontal="center" vertical="center" wrapText="1"/>
    </xf>
    <xf numFmtId="0" fontId="31" fillId="0" borderId="12" xfId="6" applyFont="1" applyFill="1" applyBorder="1" applyAlignment="1">
      <alignment horizontal="center" vertical="top" wrapText="1"/>
    </xf>
    <xf numFmtId="9" fontId="31" fillId="0" borderId="12" xfId="6" applyNumberFormat="1" applyFont="1" applyFill="1" applyBorder="1" applyAlignment="1">
      <alignment horizontal="center" vertical="center"/>
    </xf>
    <xf numFmtId="9" fontId="31" fillId="0" borderId="7" xfId="6" applyNumberFormat="1" applyFont="1" applyFill="1" applyBorder="1" applyAlignment="1">
      <alignment horizontal="center" vertical="center"/>
    </xf>
    <xf numFmtId="9" fontId="31" fillId="0" borderId="10" xfId="5" applyNumberFormat="1" applyFont="1" applyFill="1" applyBorder="1" applyAlignment="1">
      <alignment horizontal="center" vertical="center"/>
    </xf>
    <xf numFmtId="9" fontId="31" fillId="0" borderId="11" xfId="5" applyNumberFormat="1" applyFont="1" applyFill="1" applyBorder="1" applyAlignment="1">
      <alignment horizontal="center" vertical="center"/>
    </xf>
    <xf numFmtId="9" fontId="31" fillId="0" borderId="11" xfId="2" applyNumberFormat="1" applyFont="1" applyFill="1" applyBorder="1" applyAlignment="1">
      <alignment horizontal="center" vertical="center"/>
    </xf>
    <xf numFmtId="9" fontId="31" fillId="0" borderId="12" xfId="6" applyNumberFormat="1" applyFont="1" applyFill="1" applyBorder="1" applyAlignment="1">
      <alignment horizontal="center" vertical="center" wrapText="1"/>
    </xf>
    <xf numFmtId="0" fontId="31" fillId="0" borderId="15" xfId="2" applyFont="1" applyFill="1" applyBorder="1">
      <alignment vertical="center"/>
    </xf>
    <xf numFmtId="0" fontId="19" fillId="0" borderId="17" xfId="2" applyFont="1" applyFill="1" applyBorder="1">
      <alignment vertical="center"/>
    </xf>
    <xf numFmtId="9" fontId="31" fillId="0" borderId="0" xfId="0" applyNumberFormat="1" applyFont="1" applyBorder="1" applyAlignment="1">
      <alignment horizontal="center" vertical="center" wrapText="1"/>
    </xf>
    <xf numFmtId="9" fontId="31" fillId="0" borderId="12" xfId="0" applyNumberFormat="1" applyFont="1" applyBorder="1" applyAlignment="1">
      <alignment horizontal="center" vertical="center" wrapText="1"/>
    </xf>
    <xf numFmtId="9" fontId="31" fillId="0" borderId="0" xfId="5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9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top" wrapText="1"/>
    </xf>
    <xf numFmtId="9" fontId="5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9" fillId="0" borderId="12" xfId="2" applyFont="1" applyBorder="1" applyAlignment="1">
      <alignment horizontal="center" vertical="center"/>
    </xf>
    <xf numFmtId="0" fontId="19" fillId="0" borderId="7" xfId="2" applyFont="1" applyBorder="1" applyAlignment="1">
      <alignment horizontal="center" vertical="center"/>
    </xf>
    <xf numFmtId="9" fontId="5" fillId="0" borderId="0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center" vertical="center"/>
    </xf>
    <xf numFmtId="0" fontId="13" fillId="0" borderId="0" xfId="1">
      <alignment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top" wrapText="1"/>
    </xf>
    <xf numFmtId="9" fontId="5" fillId="0" borderId="13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9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/>
    </xf>
    <xf numFmtId="9" fontId="19" fillId="0" borderId="0" xfId="1" applyNumberFormat="1" applyFont="1" applyFill="1" applyBorder="1" applyAlignment="1">
      <alignment horizontal="center" vertical="center"/>
    </xf>
    <xf numFmtId="0" fontId="19" fillId="0" borderId="11" xfId="2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  <xf numFmtId="9" fontId="5" fillId="0" borderId="0" xfId="0" applyNumberFormat="1" applyFont="1" applyFill="1" applyBorder="1" applyAlignment="1">
      <alignment horizontal="center" wrapText="1"/>
    </xf>
    <xf numFmtId="0" fontId="18" fillId="0" borderId="12" xfId="0" applyFont="1" applyFill="1" applyBorder="1" applyAlignment="1">
      <alignment horizontal="center" wrapText="1"/>
    </xf>
    <xf numFmtId="0" fontId="19" fillId="0" borderId="12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9" fontId="18" fillId="0" borderId="11" xfId="0" applyNumberFormat="1" applyFont="1" applyBorder="1" applyAlignment="1">
      <alignment horizontal="center" vertical="center" wrapText="1"/>
    </xf>
    <xf numFmtId="9" fontId="18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2" borderId="3" xfId="0" applyFont="1" applyFill="1" applyBorder="1" applyAlignment="1">
      <alignment horizontal="center" vertical="center" wrapText="1" readingOrder="1"/>
    </xf>
    <xf numFmtId="0" fontId="18" fillId="2" borderId="9" xfId="0" applyFont="1" applyFill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 vertical="top" readingOrder="1"/>
    </xf>
    <xf numFmtId="0" fontId="18" fillId="0" borderId="14" xfId="0" applyFont="1" applyFill="1" applyBorder="1" applyAlignment="1">
      <alignment horizontal="center" vertical="top" wrapText="1" readingOrder="1"/>
    </xf>
    <xf numFmtId="0" fontId="18" fillId="0" borderId="13" xfId="0" applyFont="1" applyFill="1" applyBorder="1" applyAlignment="1">
      <alignment horizontal="center" vertical="top" wrapText="1" readingOrder="1"/>
    </xf>
    <xf numFmtId="9" fontId="18" fillId="0" borderId="13" xfId="3" applyFont="1" applyFill="1" applyBorder="1" applyAlignment="1">
      <alignment horizontal="center" vertical="top" wrapText="1" readingOrder="1"/>
    </xf>
    <xf numFmtId="0" fontId="18" fillId="0" borderId="13" xfId="0" applyFont="1" applyBorder="1" applyAlignment="1">
      <alignment horizontal="center" vertical="top" wrapText="1" readingOrder="1"/>
    </xf>
    <xf numFmtId="9" fontId="18" fillId="0" borderId="13" xfId="0" applyNumberFormat="1" applyFont="1" applyBorder="1" applyAlignment="1">
      <alignment horizontal="center" vertical="top" wrapText="1" readingOrder="1"/>
    </xf>
    <xf numFmtId="0" fontId="18" fillId="0" borderId="14" xfId="0" applyFont="1" applyFill="1" applyBorder="1" applyAlignment="1">
      <alignment horizontal="center" vertical="center" wrapText="1" readingOrder="1"/>
    </xf>
    <xf numFmtId="0" fontId="18" fillId="0" borderId="13" xfId="0" applyFont="1" applyFill="1" applyBorder="1" applyAlignment="1">
      <alignment horizontal="center" vertical="center" wrapText="1" readingOrder="1"/>
    </xf>
    <xf numFmtId="9" fontId="18" fillId="0" borderId="13" xfId="3" applyFont="1" applyFill="1" applyBorder="1" applyAlignment="1">
      <alignment horizontal="center" vertical="center" wrapText="1" readingOrder="1"/>
    </xf>
    <xf numFmtId="0" fontId="18" fillId="0" borderId="13" xfId="0" applyFont="1" applyBorder="1" applyAlignment="1">
      <alignment horizontal="center" vertical="center" wrapText="1" readingOrder="1"/>
    </xf>
    <xf numFmtId="9" fontId="18" fillId="0" borderId="13" xfId="0" applyNumberFormat="1" applyFont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top" readingOrder="1"/>
    </xf>
    <xf numFmtId="0" fontId="18" fillId="0" borderId="15" xfId="0" applyFont="1" applyFill="1" applyBorder="1" applyAlignment="1">
      <alignment horizontal="center" vertical="top" wrapText="1" readingOrder="1"/>
    </xf>
    <xf numFmtId="0" fontId="18" fillId="0" borderId="0" xfId="0" applyFont="1" applyFill="1" applyBorder="1" applyAlignment="1">
      <alignment horizontal="center" vertical="top" wrapText="1" readingOrder="1"/>
    </xf>
    <xf numFmtId="9" fontId="18" fillId="0" borderId="0" xfId="0" applyNumberFormat="1" applyFont="1" applyBorder="1" applyAlignment="1">
      <alignment horizontal="center" vertical="top" wrapText="1" readingOrder="1"/>
    </xf>
    <xf numFmtId="0" fontId="18" fillId="0" borderId="0" xfId="0" applyFont="1" applyBorder="1" applyAlignment="1">
      <alignment horizontal="center" vertical="top" wrapText="1" readingOrder="1"/>
    </xf>
    <xf numFmtId="0" fontId="18" fillId="0" borderId="15" xfId="0" applyFont="1" applyFill="1" applyBorder="1" applyAlignment="1">
      <alignment horizontal="center" vertical="center" wrapText="1" readingOrder="1"/>
    </xf>
    <xf numFmtId="0" fontId="18" fillId="0" borderId="0" xfId="0" applyFont="1" applyFill="1" applyBorder="1" applyAlignment="1">
      <alignment horizontal="center" vertical="center" wrapText="1" readingOrder="1"/>
    </xf>
    <xf numFmtId="9" fontId="18" fillId="0" borderId="0" xfId="0" applyNumberFormat="1" applyFont="1" applyBorder="1" applyAlignment="1">
      <alignment horizontal="center" vertical="center" wrapText="1" readingOrder="1"/>
    </xf>
    <xf numFmtId="0" fontId="18" fillId="0" borderId="0" xfId="0" applyFont="1" applyBorder="1" applyAlignment="1">
      <alignment horizontal="center" vertical="center" wrapText="1" readingOrder="1"/>
    </xf>
    <xf numFmtId="164" fontId="18" fillId="0" borderId="0" xfId="0" applyNumberFormat="1" applyFont="1" applyBorder="1" applyAlignment="1">
      <alignment horizontal="center" vertical="top" wrapText="1" readingOrder="1"/>
    </xf>
    <xf numFmtId="9" fontId="5" fillId="0" borderId="0" xfId="3" applyFont="1" applyBorder="1" applyAlignment="1">
      <alignment horizontal="center" vertical="center" wrapText="1"/>
    </xf>
    <xf numFmtId="164" fontId="18" fillId="0" borderId="0" xfId="0" applyNumberFormat="1" applyFont="1" applyBorder="1" applyAlignment="1">
      <alignment horizontal="center" vertical="center" wrapText="1" readingOrder="1"/>
    </xf>
    <xf numFmtId="0" fontId="18" fillId="0" borderId="16" xfId="0" applyFont="1" applyFill="1" applyBorder="1" applyAlignment="1">
      <alignment horizontal="center" vertical="center" wrapText="1" readingOrder="1"/>
    </xf>
    <xf numFmtId="0" fontId="18" fillId="0" borderId="12" xfId="0" applyFont="1" applyFill="1" applyBorder="1" applyAlignment="1">
      <alignment horizontal="center" vertical="center" wrapText="1" readingOrder="1"/>
    </xf>
    <xf numFmtId="9" fontId="5" fillId="0" borderId="12" xfId="3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 readingOrder="1"/>
    </xf>
    <xf numFmtId="164" fontId="18" fillId="0" borderId="12" xfId="0" applyNumberFormat="1" applyFont="1" applyBorder="1" applyAlignment="1">
      <alignment horizontal="center" vertical="center" wrapText="1" readingOrder="1"/>
    </xf>
    <xf numFmtId="9" fontId="18" fillId="0" borderId="12" xfId="0" applyNumberFormat="1" applyFont="1" applyBorder="1" applyAlignment="1">
      <alignment horizontal="center" vertical="center" wrapText="1" readingOrder="1"/>
    </xf>
    <xf numFmtId="9" fontId="18" fillId="0" borderId="0" xfId="0" applyNumberFormat="1" applyFont="1" applyFill="1" applyBorder="1" applyAlignment="1">
      <alignment horizontal="center" vertical="top" wrapText="1" readingOrder="1"/>
    </xf>
    <xf numFmtId="164" fontId="18" fillId="0" borderId="0" xfId="0" applyNumberFormat="1" applyFont="1" applyFill="1" applyBorder="1" applyAlignment="1">
      <alignment horizontal="center" vertical="top" wrapText="1" readingOrder="1"/>
    </xf>
    <xf numFmtId="9" fontId="18" fillId="0" borderId="0" xfId="3" applyFont="1" applyFill="1" applyBorder="1" applyAlignment="1">
      <alignment horizontal="center" vertical="top" wrapText="1" readingOrder="1"/>
    </xf>
    <xf numFmtId="0" fontId="5" fillId="0" borderId="0" xfId="0" applyFont="1" applyBorder="1" applyAlignment="1">
      <alignment horizontal="center" vertical="center" wrapText="1" readingOrder="1"/>
    </xf>
    <xf numFmtId="0" fontId="0" fillId="0" borderId="0" xfId="0" applyBorder="1" applyAlignment="1">
      <alignment vertical="center"/>
    </xf>
    <xf numFmtId="0" fontId="18" fillId="0" borderId="0" xfId="0" applyFont="1" applyFill="1" applyBorder="1" applyAlignment="1">
      <alignment vertical="center" wrapText="1" readingOrder="1"/>
    </xf>
    <xf numFmtId="0" fontId="5" fillId="0" borderId="8" xfId="0" applyFont="1" applyBorder="1" applyAlignment="1">
      <alignment horizontal="center" vertical="top" readingOrder="1"/>
    </xf>
    <xf numFmtId="0" fontId="18" fillId="0" borderId="16" xfId="0" applyFont="1" applyFill="1" applyBorder="1" applyAlignment="1">
      <alignment horizontal="center" vertical="top" wrapText="1" readingOrder="1"/>
    </xf>
    <xf numFmtId="0" fontId="18" fillId="0" borderId="12" xfId="0" applyFont="1" applyFill="1" applyBorder="1" applyAlignment="1">
      <alignment horizontal="center" vertical="top" wrapText="1" readingOrder="1"/>
    </xf>
    <xf numFmtId="9" fontId="18" fillId="0" borderId="12" xfId="0" applyNumberFormat="1" applyFont="1" applyFill="1" applyBorder="1" applyAlignment="1">
      <alignment horizontal="center" vertical="top" wrapText="1" readingOrder="1"/>
    </xf>
    <xf numFmtId="0" fontId="5" fillId="0" borderId="12" xfId="0" applyFont="1" applyBorder="1" applyAlignment="1">
      <alignment horizontal="center" vertical="center" wrapText="1" readingOrder="1"/>
    </xf>
    <xf numFmtId="164" fontId="18" fillId="0" borderId="12" xfId="0" applyNumberFormat="1" applyFont="1" applyFill="1" applyBorder="1" applyAlignment="1">
      <alignment horizontal="center" vertical="top" wrapText="1" readingOrder="1"/>
    </xf>
    <xf numFmtId="0" fontId="35" fillId="0" borderId="0" xfId="0" applyFont="1">
      <alignment vertical="center"/>
    </xf>
    <xf numFmtId="0" fontId="3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37" fillId="0" borderId="0" xfId="0" applyFont="1">
      <alignment vertical="center"/>
    </xf>
    <xf numFmtId="0" fontId="39" fillId="0" borderId="0" xfId="0" applyFont="1">
      <alignment vertical="center"/>
    </xf>
    <xf numFmtId="0" fontId="37" fillId="0" borderId="0" xfId="0" applyFont="1" applyAlignment="1">
      <alignment vertical="center"/>
    </xf>
    <xf numFmtId="0" fontId="41" fillId="6" borderId="24" xfId="0" applyFont="1" applyFill="1" applyBorder="1" applyAlignment="1">
      <alignment horizontal="center" vertical="top" wrapText="1"/>
    </xf>
    <xf numFmtId="0" fontId="41" fillId="6" borderId="25" xfId="0" applyFont="1" applyFill="1" applyBorder="1" applyAlignment="1">
      <alignment horizontal="center" vertical="top" wrapText="1"/>
    </xf>
    <xf numFmtId="0" fontId="40" fillId="0" borderId="27" xfId="0" applyFont="1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40" fillId="0" borderId="28" xfId="0" applyFont="1" applyBorder="1" applyAlignment="1">
      <alignment vertical="top" wrapText="1"/>
    </xf>
    <xf numFmtId="9" fontId="40" fillId="0" borderId="28" xfId="0" applyNumberFormat="1" applyFont="1" applyBorder="1" applyAlignment="1">
      <alignment vertical="top" wrapText="1"/>
    </xf>
    <xf numFmtId="0" fontId="40" fillId="7" borderId="27" xfId="0" applyFont="1" applyFill="1" applyBorder="1" applyAlignment="1">
      <alignment vertical="top" wrapText="1"/>
    </xf>
    <xf numFmtId="0" fontId="0" fillId="7" borderId="27" xfId="0" applyFill="1" applyBorder="1" applyAlignment="1">
      <alignment vertical="top" wrapText="1"/>
    </xf>
    <xf numFmtId="0" fontId="0" fillId="7" borderId="26" xfId="0" applyFill="1" applyBorder="1" applyAlignment="1">
      <alignment vertical="top" wrapText="1"/>
    </xf>
    <xf numFmtId="0" fontId="40" fillId="7" borderId="28" xfId="0" applyFont="1" applyFill="1" applyBorder="1" applyAlignment="1">
      <alignment vertical="top" wrapText="1"/>
    </xf>
    <xf numFmtId="9" fontId="40" fillId="7" borderId="28" xfId="0" applyNumberFormat="1" applyFont="1" applyFill="1" applyBorder="1" applyAlignment="1">
      <alignment vertical="top" wrapText="1"/>
    </xf>
    <xf numFmtId="0" fontId="42" fillId="8" borderId="33" xfId="0" applyFont="1" applyFill="1" applyBorder="1" applyAlignment="1">
      <alignment horizontal="center" vertical="center" wrapText="1"/>
    </xf>
    <xf numFmtId="0" fontId="43" fillId="0" borderId="34" xfId="0" applyFont="1" applyBorder="1" applyAlignment="1">
      <alignment horizontal="center" wrapText="1"/>
    </xf>
    <xf numFmtId="0" fontId="43" fillId="0" borderId="31" xfId="0" applyFont="1" applyBorder="1" applyAlignment="1">
      <alignment horizontal="center" wrapText="1"/>
    </xf>
    <xf numFmtId="9" fontId="43" fillId="0" borderId="33" xfId="0" applyNumberFormat="1" applyFont="1" applyBorder="1" applyAlignment="1">
      <alignment horizontal="center" vertical="center" wrapText="1"/>
    </xf>
    <xf numFmtId="0" fontId="42" fillId="8" borderId="32" xfId="0" applyFont="1" applyFill="1" applyBorder="1" applyAlignment="1">
      <alignment horizontal="center" vertical="center" wrapText="1"/>
    </xf>
    <xf numFmtId="0" fontId="42" fillId="8" borderId="35" xfId="0" applyFont="1" applyFill="1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0" fillId="0" borderId="29" xfId="0" applyBorder="1" applyAlignment="1">
      <alignment vertical="center"/>
    </xf>
    <xf numFmtId="0" fontId="4" fillId="0" borderId="0" xfId="0" applyFont="1">
      <alignment vertical="center"/>
    </xf>
    <xf numFmtId="0" fontId="4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9" fillId="0" borderId="3" xfId="2" applyFont="1" applyFill="1" applyBorder="1" applyAlignment="1">
      <alignment vertical="center"/>
    </xf>
    <xf numFmtId="0" fontId="19" fillId="0" borderId="3" xfId="5" applyFont="1" applyFill="1" applyBorder="1" applyAlignment="1">
      <alignment horizontal="center" vertical="center" wrapText="1"/>
    </xf>
    <xf numFmtId="0" fontId="19" fillId="0" borderId="3" xfId="4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13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0" xfId="2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9" fillId="0" borderId="11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9" fillId="2" borderId="6" xfId="2" applyFont="1" applyFill="1" applyBorder="1" applyAlignment="1">
      <alignment horizontal="center" vertical="center"/>
    </xf>
    <xf numFmtId="0" fontId="19" fillId="2" borderId="18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/>
    </xf>
    <xf numFmtId="0" fontId="15" fillId="0" borderId="0" xfId="2" applyFont="1" applyBorder="1" applyAlignment="1">
      <alignment vertical="center"/>
    </xf>
    <xf numFmtId="0" fontId="1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19" fillId="2" borderId="9" xfId="0" applyFont="1" applyFill="1" applyBorder="1" applyAlignment="1">
      <alignment horizontal="center" vertical="center" wrapText="1"/>
    </xf>
    <xf numFmtId="9" fontId="19" fillId="2" borderId="3" xfId="0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2" borderId="17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31" fillId="0" borderId="15" xfId="5" applyFont="1" applyFill="1" applyBorder="1" applyAlignment="1">
      <alignment horizontal="center" vertical="center" wrapText="1"/>
    </xf>
    <xf numFmtId="0" fontId="31" fillId="0" borderId="15" xfId="4" applyFont="1" applyFill="1" applyBorder="1" applyAlignment="1">
      <alignment horizontal="center" vertical="center" wrapText="1"/>
    </xf>
    <xf numFmtId="0" fontId="31" fillId="0" borderId="15" xfId="6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31" fillId="0" borderId="14" xfId="5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9" fontId="19" fillId="2" borderId="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9" fillId="0" borderId="0" xfId="2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9" fillId="0" borderId="3" xfId="2" applyFont="1" applyBorder="1" applyAlignment="1">
      <alignment vertical="center"/>
    </xf>
    <xf numFmtId="0" fontId="19" fillId="0" borderId="3" xfId="0" applyFont="1" applyBorder="1" applyAlignment="1">
      <alignment horizontal="center" vertical="center" wrapText="1"/>
    </xf>
    <xf numFmtId="0" fontId="31" fillId="0" borderId="11" xfId="2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31" fillId="0" borderId="10" xfId="6" applyFont="1" applyFill="1" applyBorder="1" applyAlignment="1">
      <alignment horizontal="center" vertical="center"/>
    </xf>
    <xf numFmtId="0" fontId="31" fillId="0" borderId="11" xfId="6" applyFont="1" applyFill="1" applyBorder="1" applyAlignment="1">
      <alignment horizontal="center" vertical="center"/>
    </xf>
    <xf numFmtId="0" fontId="19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31" fillId="0" borderId="0" xfId="5" applyFont="1" applyFill="1" applyBorder="1" applyAlignment="1">
      <alignment horizontal="center" vertical="center"/>
    </xf>
    <xf numFmtId="0" fontId="31" fillId="0" borderId="0" xfId="4" applyFont="1" applyFill="1" applyBorder="1" applyAlignment="1">
      <alignment horizontal="center" vertical="center"/>
    </xf>
    <xf numFmtId="0" fontId="31" fillId="0" borderId="13" xfId="6" applyFont="1" applyFill="1" applyBorder="1" applyAlignment="1">
      <alignment horizontal="center" vertical="center"/>
    </xf>
    <xf numFmtId="0" fontId="31" fillId="0" borderId="0" xfId="6" applyFont="1" applyFill="1" applyBorder="1" applyAlignment="1">
      <alignment horizontal="center" vertical="center"/>
    </xf>
    <xf numFmtId="0" fontId="31" fillId="0" borderId="12" xfId="4" applyFont="1" applyFill="1" applyBorder="1" applyAlignment="1">
      <alignment horizontal="center" vertical="center"/>
    </xf>
    <xf numFmtId="0" fontId="31" fillId="0" borderId="12" xfId="5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/>
    </xf>
    <xf numFmtId="0" fontId="19" fillId="2" borderId="9" xfId="2" applyFont="1" applyFill="1" applyBorder="1" applyAlignment="1">
      <alignment horizontal="center" vertical="center"/>
    </xf>
    <xf numFmtId="0" fontId="31" fillId="0" borderId="13" xfId="4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19" fillId="0" borderId="17" xfId="2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vertical="center"/>
    </xf>
    <xf numFmtId="0" fontId="9" fillId="0" borderId="17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31" fillId="0" borderId="9" xfId="5" applyFont="1" applyFill="1" applyBorder="1" applyAlignment="1">
      <alignment horizontal="center" vertical="center"/>
    </xf>
    <xf numFmtId="0" fontId="31" fillId="0" borderId="17" xfId="5" applyFont="1" applyFill="1" applyBorder="1" applyAlignment="1">
      <alignment horizontal="center" vertical="center"/>
    </xf>
    <xf numFmtId="0" fontId="31" fillId="0" borderId="17" xfId="6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/>
    </xf>
    <xf numFmtId="0" fontId="0" fillId="2" borderId="1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19" fillId="2" borderId="17" xfId="2" applyFont="1" applyFill="1" applyBorder="1" applyAlignment="1">
      <alignment vertical="center"/>
    </xf>
    <xf numFmtId="0" fontId="19" fillId="2" borderId="8" xfId="2" applyFont="1" applyFill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9" fillId="2" borderId="9" xfId="2" applyFont="1" applyFill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31" fillId="0" borderId="15" xfId="4" applyFont="1" applyFill="1" applyBorder="1" applyAlignment="1">
      <alignment vertical="center"/>
    </xf>
    <xf numFmtId="0" fontId="31" fillId="0" borderId="0" xfId="4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31" fillId="0" borderId="14" xfId="5" applyFont="1" applyFill="1" applyBorder="1" applyAlignment="1">
      <alignment vertical="center"/>
    </xf>
    <xf numFmtId="0" fontId="31" fillId="0" borderId="15" xfId="5" applyFont="1" applyFill="1" applyBorder="1" applyAlignment="1">
      <alignment vertical="center"/>
    </xf>
    <xf numFmtId="0" fontId="19" fillId="0" borderId="17" xfId="2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31" fillId="0" borderId="0" xfId="6" applyFont="1" applyFill="1" applyBorder="1" applyAlignment="1">
      <alignment vertical="center"/>
    </xf>
    <xf numFmtId="0" fontId="19" fillId="0" borderId="22" xfId="0" applyFont="1" applyFill="1" applyBorder="1" applyAlignment="1">
      <alignment horizontal="center" vertical="center" wrapText="1"/>
    </xf>
    <xf numFmtId="0" fontId="31" fillId="0" borderId="14" xfId="2" applyFont="1" applyFill="1" applyBorder="1" applyAlignment="1">
      <alignment vertical="center"/>
    </xf>
    <xf numFmtId="0" fontId="31" fillId="0" borderId="15" xfId="0" applyFont="1" applyFill="1" applyBorder="1" applyAlignment="1">
      <alignment vertical="center"/>
    </xf>
    <xf numFmtId="0" fontId="31" fillId="0" borderId="16" xfId="0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0" fontId="19" fillId="0" borderId="9" xfId="2" applyFont="1" applyFill="1" applyBorder="1" applyAlignment="1">
      <alignment vertical="center"/>
    </xf>
    <xf numFmtId="0" fontId="31" fillId="0" borderId="15" xfId="6" applyFont="1" applyFill="1" applyBorder="1" applyAlignment="1">
      <alignment vertical="center"/>
    </xf>
    <xf numFmtId="0" fontId="31" fillId="0" borderId="16" xfId="6" applyFont="1" applyFill="1" applyBorder="1" applyAlignment="1">
      <alignment vertical="center"/>
    </xf>
    <xf numFmtId="0" fontId="9" fillId="0" borderId="22" xfId="0" applyFont="1" applyFill="1" applyBorder="1" applyAlignment="1">
      <alignment horizontal="center" vertical="center" wrapText="1"/>
    </xf>
    <xf numFmtId="0" fontId="31" fillId="0" borderId="13" xfId="5" applyFont="1" applyFill="1" applyBorder="1" applyAlignment="1">
      <alignment vertical="center"/>
    </xf>
    <xf numFmtId="0" fontId="31" fillId="0" borderId="0" xfId="5" applyFont="1" applyFill="1" applyBorder="1" applyAlignment="1">
      <alignment vertical="center"/>
    </xf>
    <xf numFmtId="0" fontId="31" fillId="0" borderId="15" xfId="2" applyFont="1" applyFill="1" applyBorder="1" applyAlignment="1">
      <alignment vertical="center"/>
    </xf>
    <xf numFmtId="0" fontId="18" fillId="2" borderId="22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0" fillId="2" borderId="3" xfId="0" applyFill="1" applyBorder="1" applyAlignment="1">
      <alignment vertical="center"/>
    </xf>
    <xf numFmtId="0" fontId="18" fillId="0" borderId="16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8" fillId="2" borderId="9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9" fontId="5" fillId="2" borderId="3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9" fillId="0" borderId="10" xfId="2" applyFont="1" applyFill="1" applyBorder="1" applyAlignment="1">
      <alignment horizontal="center" vertical="center"/>
    </xf>
    <xf numFmtId="0" fontId="19" fillId="0" borderId="11" xfId="2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/>
    </xf>
    <xf numFmtId="0" fontId="0" fillId="2" borderId="9" xfId="0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18" fillId="0" borderId="13" xfId="0" applyFont="1" applyFill="1" applyBorder="1" applyAlignment="1">
      <alignment horizontal="center" vertical="center" wrapText="1" readingOrder="1"/>
    </xf>
    <xf numFmtId="0" fontId="18" fillId="0" borderId="0" xfId="0" applyFont="1" applyFill="1" applyBorder="1" applyAlignment="1">
      <alignment horizontal="center" vertical="center" wrapText="1" readingOrder="1"/>
    </xf>
    <xf numFmtId="0" fontId="18" fillId="0" borderId="10" xfId="0" applyFont="1" applyFill="1" applyBorder="1" applyAlignment="1">
      <alignment horizontal="center" vertical="center" wrapText="1" readingOrder="1"/>
    </xf>
    <xf numFmtId="0" fontId="18" fillId="0" borderId="11" xfId="0" applyFont="1" applyFill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0" fillId="0" borderId="7" xfId="0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top" readingOrder="1"/>
    </xf>
    <xf numFmtId="0" fontId="5" fillId="0" borderId="8" xfId="0" applyFont="1" applyBorder="1" applyAlignment="1">
      <alignment horizontal="center" vertical="top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42" fillId="8" borderId="30" xfId="0" applyFont="1" applyFill="1" applyBorder="1" applyAlignment="1">
      <alignment horizontal="center" vertical="center" wrapText="1"/>
    </xf>
    <xf numFmtId="0" fontId="42" fillId="8" borderId="31" xfId="0" applyFont="1" applyFill="1" applyBorder="1" applyAlignment="1">
      <alignment horizontal="center" vertical="center" wrapText="1"/>
    </xf>
    <xf numFmtId="0" fontId="42" fillId="8" borderId="36" xfId="0" applyFont="1" applyFill="1" applyBorder="1" applyAlignment="1">
      <alignment horizontal="center" vertical="center" wrapText="1"/>
    </xf>
    <xf numFmtId="0" fontId="42" fillId="8" borderId="32" xfId="0" applyFont="1" applyFill="1" applyBorder="1" applyAlignment="1">
      <alignment horizontal="center" vertical="center" wrapText="1"/>
    </xf>
    <xf numFmtId="9" fontId="43" fillId="0" borderId="30" xfId="0" applyNumberFormat="1" applyFont="1" applyBorder="1" applyAlignment="1">
      <alignment horizontal="center" vertical="center" wrapText="1"/>
    </xf>
    <xf numFmtId="9" fontId="43" fillId="0" borderId="31" xfId="0" applyNumberFormat="1" applyFont="1" applyBorder="1" applyAlignment="1">
      <alignment horizontal="center" vertical="center" wrapText="1"/>
    </xf>
    <xf numFmtId="0" fontId="42" fillId="8" borderId="34" xfId="0" applyFont="1" applyFill="1" applyBorder="1" applyAlignment="1">
      <alignment horizontal="center" vertical="center" wrapText="1"/>
    </xf>
  </cellXfs>
  <cellStyles count="7">
    <cellStyle name="Bad" xfId="5" builtinId="27"/>
    <cellStyle name="Good" xfId="4" builtinId="26"/>
    <cellStyle name="Neutral" xfId="6" builtinId="28"/>
    <cellStyle name="Normal" xfId="0" builtinId="0"/>
    <cellStyle name="Percent" xfId="3" builtinId="5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47</xdr:row>
      <xdr:rowOff>0</xdr:rowOff>
    </xdr:from>
    <xdr:to>
      <xdr:col>9</xdr:col>
      <xdr:colOff>266700</xdr:colOff>
      <xdr:row>61</xdr:row>
      <xdr:rowOff>85725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2325350"/>
          <a:ext cx="5143500" cy="2752725"/>
        </a:xfrm>
        <a:prstGeom prst="rect">
          <a:avLst/>
        </a:prstGeom>
        <a:noFill/>
      </xdr:spPr>
    </xdr:pic>
    <xdr:clientData/>
  </xdr:twoCellAnchor>
  <xdr:twoCellAnchor>
    <xdr:from>
      <xdr:col>11</xdr:col>
      <xdr:colOff>0</xdr:colOff>
      <xdr:row>47</xdr:row>
      <xdr:rowOff>0</xdr:rowOff>
    </xdr:from>
    <xdr:to>
      <xdr:col>19</xdr:col>
      <xdr:colOff>266700</xdr:colOff>
      <xdr:row>61</xdr:row>
      <xdr:rowOff>85725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05600" y="12325350"/>
          <a:ext cx="5143500" cy="2752725"/>
        </a:xfrm>
        <a:prstGeom prst="rect">
          <a:avLst/>
        </a:prstGeom>
        <a:noFill/>
      </xdr:spPr>
    </xdr:pic>
    <xdr:clientData/>
  </xdr:twoCellAnchor>
  <xdr:twoCellAnchor>
    <xdr:from>
      <xdr:col>21</xdr:col>
      <xdr:colOff>0</xdr:colOff>
      <xdr:row>47</xdr:row>
      <xdr:rowOff>0</xdr:rowOff>
    </xdr:from>
    <xdr:to>
      <xdr:col>29</xdr:col>
      <xdr:colOff>381000</xdr:colOff>
      <xdr:row>61</xdr:row>
      <xdr:rowOff>85725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801600" y="12325350"/>
          <a:ext cx="5257800" cy="2752725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7</xdr:col>
      <xdr:colOff>600075</xdr:colOff>
      <xdr:row>84</xdr:row>
      <xdr:rowOff>152400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9600" y="16135350"/>
          <a:ext cx="4257675" cy="3200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68</xdr:row>
      <xdr:rowOff>0</xdr:rowOff>
    </xdr:from>
    <xdr:to>
      <xdr:col>16</xdr:col>
      <xdr:colOff>600075</xdr:colOff>
      <xdr:row>84</xdr:row>
      <xdr:rowOff>152400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96000" y="16135350"/>
          <a:ext cx="4257675" cy="3200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10</xdr:col>
      <xdr:colOff>504825</xdr:colOff>
      <xdr:row>108</xdr:row>
      <xdr:rowOff>57150</xdr:rowOff>
    </xdr:to>
    <xdr:pic>
      <xdr:nvPicPr>
        <xdr:cNvPr id="3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09600" y="21850350"/>
          <a:ext cx="5991225" cy="3295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90</xdr:row>
      <xdr:rowOff>0</xdr:rowOff>
    </xdr:from>
    <xdr:to>
      <xdr:col>21</xdr:col>
      <xdr:colOff>390525</xdr:colOff>
      <xdr:row>107</xdr:row>
      <xdr:rowOff>0</xdr:rowOff>
    </xdr:to>
    <xdr:pic>
      <xdr:nvPicPr>
        <xdr:cNvPr id="6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315200" y="21659850"/>
          <a:ext cx="5876925" cy="3238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0</xdr:colOff>
      <xdr:row>90</xdr:row>
      <xdr:rowOff>0</xdr:rowOff>
    </xdr:from>
    <xdr:to>
      <xdr:col>31</xdr:col>
      <xdr:colOff>581025</xdr:colOff>
      <xdr:row>105</xdr:row>
      <xdr:rowOff>152400</xdr:rowOff>
    </xdr:to>
    <xdr:pic>
      <xdr:nvPicPr>
        <xdr:cNvPr id="1030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020800" y="21659850"/>
          <a:ext cx="5457825" cy="3009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9"/>
  <sheetViews>
    <sheetView tabSelected="1" workbookViewId="0">
      <selection activeCell="C3" sqref="C3"/>
    </sheetView>
  </sheetViews>
  <sheetFormatPr defaultRowHeight="15"/>
  <cols>
    <col min="2" max="2" width="45.85546875" customWidth="1"/>
  </cols>
  <sheetData>
    <row r="3" spans="2:4" ht="15.75">
      <c r="B3" s="307" t="s">
        <v>123</v>
      </c>
      <c r="C3" s="307" t="s">
        <v>166</v>
      </c>
      <c r="D3" s="304"/>
    </row>
    <row r="4" spans="2:4" ht="17.25">
      <c r="B4" s="307" t="s">
        <v>124</v>
      </c>
    </row>
    <row r="5" spans="2:4">
      <c r="B5" s="308"/>
    </row>
    <row r="6" spans="2:4">
      <c r="B6" s="309" t="s">
        <v>125</v>
      </c>
      <c r="C6" s="305"/>
    </row>
    <row r="7" spans="2:4">
      <c r="B7" s="309" t="s">
        <v>127</v>
      </c>
      <c r="C7" s="305"/>
    </row>
    <row r="8" spans="2:4">
      <c r="B8" s="309" t="s">
        <v>128</v>
      </c>
      <c r="C8" s="260"/>
      <c r="D8" s="305"/>
    </row>
    <row r="9" spans="2:4">
      <c r="B9" s="309" t="s">
        <v>126</v>
      </c>
      <c r="C9" s="305"/>
      <c r="D9" s="306"/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S110"/>
  <sheetViews>
    <sheetView topLeftCell="A16" zoomScale="80" zoomScaleNormal="80" workbookViewId="0">
      <selection activeCell="E18" sqref="E18"/>
    </sheetView>
  </sheetViews>
  <sheetFormatPr defaultColWidth="9" defaultRowHeight="14.25"/>
  <cols>
    <col min="1" max="1" width="9" style="1"/>
    <col min="2" max="3" width="7.5703125" style="1" customWidth="1"/>
    <col min="4" max="7" width="9" style="1" customWidth="1"/>
    <col min="8" max="8" width="10.85546875" style="1" customWidth="1"/>
    <col min="9" max="10" width="12.7109375" style="57" customWidth="1"/>
    <col min="11" max="11" width="9.140625" style="1" customWidth="1"/>
    <col min="12" max="12" width="7.5703125" style="1" customWidth="1"/>
    <col min="13" max="13" width="7.5703125" style="3" customWidth="1"/>
    <col min="14" max="17" width="9" style="1"/>
    <col min="18" max="18" width="10.85546875" style="1" customWidth="1"/>
    <col min="19" max="16384" width="9" style="1"/>
  </cols>
  <sheetData>
    <row r="3" spans="1:18" ht="15">
      <c r="A3" s="7"/>
      <c r="B3" s="25" t="s">
        <v>40</v>
      </c>
      <c r="C3" s="4"/>
      <c r="D3" s="4"/>
      <c r="E3" s="4"/>
      <c r="F3" s="4"/>
      <c r="G3" s="4"/>
      <c r="H3" s="4"/>
      <c r="I3" s="54"/>
      <c r="J3" s="54"/>
      <c r="K3" s="4"/>
      <c r="L3" s="27" t="s">
        <v>66</v>
      </c>
      <c r="M3" s="5"/>
      <c r="N3" s="7"/>
      <c r="O3" s="7"/>
      <c r="P3" s="7"/>
      <c r="Q3" s="7"/>
      <c r="R3" s="7"/>
    </row>
    <row r="4" spans="1:18" s="2" customFormat="1" ht="32.1" customHeight="1" thickBot="1">
      <c r="A4" s="7"/>
      <c r="B4" s="366" t="s">
        <v>0</v>
      </c>
      <c r="C4" s="366" t="s">
        <v>1</v>
      </c>
      <c r="D4" s="352" t="s">
        <v>18</v>
      </c>
      <c r="E4" s="369" t="s">
        <v>14</v>
      </c>
      <c r="F4" s="370"/>
      <c r="G4" s="371"/>
      <c r="H4" s="352" t="s">
        <v>19</v>
      </c>
      <c r="I4" s="345" t="s">
        <v>36</v>
      </c>
      <c r="J4" s="345" t="s">
        <v>37</v>
      </c>
      <c r="K4" s="8"/>
      <c r="L4" s="349" t="s">
        <v>0</v>
      </c>
      <c r="M4" s="349" t="s">
        <v>1</v>
      </c>
      <c r="N4" s="349" t="s">
        <v>18</v>
      </c>
      <c r="O4" s="349" t="s">
        <v>15</v>
      </c>
      <c r="P4" s="349"/>
      <c r="Q4" s="349"/>
      <c r="R4" s="349" t="s">
        <v>17</v>
      </c>
    </row>
    <row r="5" spans="1:18" s="2" customFormat="1" ht="15" customHeight="1" thickBot="1">
      <c r="A5" s="7"/>
      <c r="B5" s="367"/>
      <c r="C5" s="367"/>
      <c r="D5" s="357"/>
      <c r="E5" s="366" t="s">
        <v>16</v>
      </c>
      <c r="F5" s="366" t="s">
        <v>6</v>
      </c>
      <c r="G5" s="372">
        <v>0.05</v>
      </c>
      <c r="H5" s="357"/>
      <c r="I5" s="346"/>
      <c r="J5" s="346"/>
      <c r="K5" s="8"/>
      <c r="L5" s="349"/>
      <c r="M5" s="349"/>
      <c r="N5" s="350"/>
      <c r="O5" s="349" t="s">
        <v>16</v>
      </c>
      <c r="P5" s="349" t="s">
        <v>6</v>
      </c>
      <c r="Q5" s="353">
        <v>0.05</v>
      </c>
      <c r="R5" s="350"/>
    </row>
    <row r="6" spans="1:18" s="2" customFormat="1" ht="15">
      <c r="A6" s="7"/>
      <c r="B6" s="368"/>
      <c r="C6" s="368"/>
      <c r="D6" s="358"/>
      <c r="E6" s="368"/>
      <c r="F6" s="368"/>
      <c r="G6" s="368"/>
      <c r="H6" s="358"/>
      <c r="I6" s="347"/>
      <c r="J6" s="347"/>
      <c r="K6" s="8"/>
      <c r="L6" s="352"/>
      <c r="M6" s="352"/>
      <c r="N6" s="351"/>
      <c r="O6" s="352"/>
      <c r="P6" s="352"/>
      <c r="Q6" s="352"/>
      <c r="R6" s="351"/>
    </row>
    <row r="7" spans="1:18" s="2" customFormat="1" ht="15.75" customHeight="1">
      <c r="A7" s="7"/>
      <c r="B7" s="354" t="s">
        <v>2</v>
      </c>
      <c r="C7" s="365">
        <v>1</v>
      </c>
      <c r="D7" s="158">
        <v>0</v>
      </c>
      <c r="E7" s="159">
        <v>0.55820000000000003</v>
      </c>
      <c r="F7" s="159">
        <v>0.18149999999999999</v>
      </c>
      <c r="G7" s="159">
        <v>1.0699999999999999E-2</v>
      </c>
      <c r="H7" s="159">
        <v>9.4E-2</v>
      </c>
      <c r="I7" s="339" t="s">
        <v>4</v>
      </c>
      <c r="J7" s="341" t="s">
        <v>39</v>
      </c>
      <c r="K7" s="9"/>
      <c r="L7" s="335" t="s">
        <v>2</v>
      </c>
      <c r="M7" s="336">
        <v>1</v>
      </c>
      <c r="N7" s="151">
        <v>0</v>
      </c>
      <c r="O7" s="152">
        <f>AVERAGE(E7,E12,E18)</f>
        <v>0.57053333333333345</v>
      </c>
      <c r="P7" s="152">
        <f>AVERAGE(F7,F12)</f>
        <v>0.15075</v>
      </c>
      <c r="Q7" s="152">
        <f>AVERAGE(G7,G12)</f>
        <v>1.035E-2</v>
      </c>
      <c r="R7" s="152">
        <f>AVERAGE(H7,H12,H18)</f>
        <v>9.5866666666666656E-2</v>
      </c>
    </row>
    <row r="8" spans="1:18" s="2" customFormat="1" ht="15">
      <c r="A8" s="7"/>
      <c r="B8" s="355"/>
      <c r="C8" s="359"/>
      <c r="D8" s="160">
        <v>3</v>
      </c>
      <c r="E8" s="159">
        <v>0.56000000000000005</v>
      </c>
      <c r="F8" s="159">
        <v>0.26</v>
      </c>
      <c r="G8" s="159">
        <v>0.08</v>
      </c>
      <c r="H8" s="159">
        <v>0.1245</v>
      </c>
      <c r="I8" s="340"/>
      <c r="J8" s="342"/>
      <c r="K8" s="8"/>
      <c r="L8" s="335"/>
      <c r="M8" s="336"/>
      <c r="N8" s="151">
        <v>3</v>
      </c>
      <c r="O8" s="152">
        <f>AVERAGE(E8,E13)</f>
        <v>0.56499999999999995</v>
      </c>
      <c r="P8" s="152">
        <f>AVERAGE(F8,F13)</f>
        <v>0.23499999999999999</v>
      </c>
      <c r="Q8" s="152">
        <f>AVERAGE(G8,G13)</f>
        <v>0.08</v>
      </c>
      <c r="R8" s="152">
        <f>AVERAGE(H8,H13)</f>
        <v>0.12725</v>
      </c>
    </row>
    <row r="9" spans="1:18" s="2" customFormat="1" ht="15.75" customHeight="1">
      <c r="A9" s="7"/>
      <c r="B9" s="355"/>
      <c r="C9" s="359"/>
      <c r="D9" s="160">
        <v>6</v>
      </c>
      <c r="E9" s="159">
        <v>0.51100000000000001</v>
      </c>
      <c r="F9" s="159">
        <v>0.2989</v>
      </c>
      <c r="G9" s="159">
        <v>0.16209999999999999</v>
      </c>
      <c r="H9" s="159">
        <v>0.18090000000000001</v>
      </c>
      <c r="I9" s="340"/>
      <c r="J9" s="342"/>
      <c r="K9" s="9"/>
      <c r="L9" s="335"/>
      <c r="M9" s="337">
        <v>2</v>
      </c>
      <c r="N9" s="153">
        <v>0</v>
      </c>
      <c r="O9" s="154">
        <f>AVERAGE(E19,E14)</f>
        <v>0.999</v>
      </c>
      <c r="P9" s="154">
        <f>AVERAGE(F19,F14)</f>
        <v>0.30099999999999999</v>
      </c>
      <c r="Q9" s="154">
        <f>AVERAGE(G19,G14)</f>
        <v>0.19514999999999999</v>
      </c>
      <c r="R9" s="154">
        <f>AVERAGE(H14,H19)</f>
        <v>0.15905</v>
      </c>
    </row>
    <row r="10" spans="1:18" s="2" customFormat="1" ht="15">
      <c r="A10" s="7"/>
      <c r="B10" s="355"/>
      <c r="C10" s="161">
        <v>2</v>
      </c>
      <c r="D10" s="162">
        <v>3</v>
      </c>
      <c r="E10" s="163">
        <v>1.2</v>
      </c>
      <c r="F10" s="163">
        <v>0.56000000000000005</v>
      </c>
      <c r="G10" s="163">
        <v>0.24</v>
      </c>
      <c r="H10" s="163">
        <v>0.23630000000000001</v>
      </c>
      <c r="I10" s="340"/>
      <c r="J10" s="342"/>
      <c r="K10" s="9"/>
      <c r="L10" s="335"/>
      <c r="M10" s="337"/>
      <c r="N10" s="153">
        <v>3</v>
      </c>
      <c r="O10" s="154">
        <f>AVERAGE(E10,E15)</f>
        <v>1.1000000000000001</v>
      </c>
      <c r="P10" s="154">
        <f>AVERAGE(F10,F15)</f>
        <v>0.5</v>
      </c>
      <c r="Q10" s="154">
        <f>AVERAGE(G10,G15)</f>
        <v>0.27</v>
      </c>
      <c r="R10" s="154">
        <f>AVERAGE(H15)</f>
        <v>0.23</v>
      </c>
    </row>
    <row r="11" spans="1:18" s="2" customFormat="1" ht="15">
      <c r="A11" s="7"/>
      <c r="B11" s="355"/>
      <c r="C11" s="164">
        <v>4</v>
      </c>
      <c r="D11" s="165">
        <v>3</v>
      </c>
      <c r="E11" s="166">
        <v>2.2000000000000002</v>
      </c>
      <c r="F11" s="166">
        <v>1.1599999999999999</v>
      </c>
      <c r="G11" s="166">
        <v>0.57999999999999996</v>
      </c>
      <c r="H11" s="166">
        <v>0.38979999999999998</v>
      </c>
      <c r="I11" s="340"/>
      <c r="J11" s="342"/>
      <c r="K11" s="9"/>
      <c r="L11" s="335"/>
      <c r="M11" s="338">
        <v>4</v>
      </c>
      <c r="N11" s="155">
        <v>0</v>
      </c>
      <c r="O11" s="156">
        <f>AVERAGE(E20,E16)</f>
        <v>1.9476499999999999</v>
      </c>
      <c r="P11" s="156">
        <f>AVERAGE(F20,F16)</f>
        <v>0.78679999999999994</v>
      </c>
      <c r="Q11" s="156">
        <f>AVERAGE(G20,G16)</f>
        <v>0.25135000000000002</v>
      </c>
      <c r="R11" s="156">
        <f>AVERAGE(H16,H20)</f>
        <v>0.31079999999999997</v>
      </c>
    </row>
    <row r="12" spans="1:18" s="2" customFormat="1" ht="15">
      <c r="A12" s="7"/>
      <c r="B12" s="355"/>
      <c r="C12" s="359">
        <v>1</v>
      </c>
      <c r="D12" s="160">
        <v>0</v>
      </c>
      <c r="E12" s="159">
        <v>0.56000000000000005</v>
      </c>
      <c r="F12" s="159">
        <v>0.12</v>
      </c>
      <c r="G12" s="159">
        <v>0.01</v>
      </c>
      <c r="H12" s="159">
        <v>0.09</v>
      </c>
      <c r="I12" s="374" t="s">
        <v>12</v>
      </c>
      <c r="J12" s="343" t="s">
        <v>41</v>
      </c>
      <c r="K12" s="9"/>
      <c r="L12" s="335"/>
      <c r="M12" s="338"/>
      <c r="N12" s="155">
        <v>3</v>
      </c>
      <c r="O12" s="156">
        <f>AVERAGE(E11,E17)</f>
        <v>2.0049999999999999</v>
      </c>
      <c r="P12" s="156">
        <f t="shared" ref="P12:Q12" si="0">AVERAGE(F11,F17)</f>
        <v>1.0249999999999999</v>
      </c>
      <c r="Q12" s="156">
        <f t="shared" si="0"/>
        <v>0.55499999999999994</v>
      </c>
      <c r="R12" s="156">
        <f>AVERAGE(H11,H17)</f>
        <v>0.38990000000000002</v>
      </c>
    </row>
    <row r="13" spans="1:18" s="2" customFormat="1" ht="15">
      <c r="A13" s="7"/>
      <c r="B13" s="355"/>
      <c r="C13" s="359"/>
      <c r="D13" s="160">
        <v>3</v>
      </c>
      <c r="E13" s="159">
        <v>0.56999999999999995</v>
      </c>
      <c r="F13" s="159">
        <v>0.21</v>
      </c>
      <c r="G13" s="159">
        <v>0.08</v>
      </c>
      <c r="H13" s="159">
        <v>0.13</v>
      </c>
      <c r="I13" s="373"/>
      <c r="J13" s="342"/>
      <c r="K13" s="9"/>
      <c r="L13" s="335" t="s">
        <v>3</v>
      </c>
      <c r="M13" s="336">
        <v>1</v>
      </c>
      <c r="N13" s="151">
        <v>0</v>
      </c>
      <c r="O13" s="152">
        <f>AVERAGE(E32,E21,E26)</f>
        <v>0.32723333333333332</v>
      </c>
      <c r="P13" s="152">
        <f>AVERAGE(F32,F21,F26)</f>
        <v>6.593333333333333E-2</v>
      </c>
      <c r="Q13" s="152">
        <f>AVERAGE(G32,G21,G26)</f>
        <v>2.526666666666667E-2</v>
      </c>
      <c r="R13" s="152">
        <f>AVERAGE(H21,H26,H32)</f>
        <v>4.0833333333333333E-2</v>
      </c>
    </row>
    <row r="14" spans="1:18" s="2" customFormat="1" ht="15">
      <c r="A14" s="7"/>
      <c r="B14" s="355"/>
      <c r="C14" s="360">
        <v>2</v>
      </c>
      <c r="D14" s="162">
        <v>0</v>
      </c>
      <c r="E14" s="163">
        <v>0.98</v>
      </c>
      <c r="F14" s="163">
        <v>0.28999999999999998</v>
      </c>
      <c r="G14" s="163">
        <v>0.16</v>
      </c>
      <c r="H14" s="163">
        <v>0.16</v>
      </c>
      <c r="I14" s="373"/>
      <c r="J14" s="342"/>
      <c r="K14" s="9"/>
      <c r="L14" s="335"/>
      <c r="M14" s="336"/>
      <c r="N14" s="151">
        <v>3</v>
      </c>
      <c r="O14" s="152">
        <f>AVERAGE(E27,E22)</f>
        <v>0.38500000000000001</v>
      </c>
      <c r="P14" s="152">
        <f t="shared" ref="P14:Q14" si="1">AVERAGE(F27,F22)</f>
        <v>0.13</v>
      </c>
      <c r="Q14" s="152">
        <f t="shared" si="1"/>
        <v>1.4999999999999999E-2</v>
      </c>
      <c r="R14" s="152">
        <f>AVERAGE(H22,H27)</f>
        <v>5.6999999999999995E-2</v>
      </c>
    </row>
    <row r="15" spans="1:18" s="2" customFormat="1" ht="15">
      <c r="A15" s="7"/>
      <c r="B15" s="355"/>
      <c r="C15" s="360"/>
      <c r="D15" s="162">
        <v>3</v>
      </c>
      <c r="E15" s="163">
        <v>1</v>
      </c>
      <c r="F15" s="163">
        <v>0.44</v>
      </c>
      <c r="G15" s="163">
        <v>0.3</v>
      </c>
      <c r="H15" s="163">
        <v>0.23</v>
      </c>
      <c r="I15" s="373"/>
      <c r="J15" s="342"/>
      <c r="K15" s="9"/>
      <c r="L15" s="335"/>
      <c r="M15" s="337">
        <v>2</v>
      </c>
      <c r="N15" s="153">
        <v>0</v>
      </c>
      <c r="O15" s="154">
        <f>AVERAGE(E28,E33)</f>
        <v>0.51845000000000008</v>
      </c>
      <c r="P15" s="154">
        <f t="shared" ref="P15:Q15" si="2">AVERAGE(F28,F33)</f>
        <v>0.1147</v>
      </c>
      <c r="Q15" s="154">
        <f t="shared" si="2"/>
        <v>9.6849999999999992E-2</v>
      </c>
      <c r="R15" s="154">
        <f>AVERAGE(H28,H33)</f>
        <v>6.3649999999999998E-2</v>
      </c>
    </row>
    <row r="16" spans="1:18" s="2" customFormat="1" ht="15">
      <c r="A16" s="7"/>
      <c r="B16" s="355"/>
      <c r="C16" s="361">
        <v>4</v>
      </c>
      <c r="D16" s="165">
        <v>0</v>
      </c>
      <c r="E16" s="166">
        <v>1.76</v>
      </c>
      <c r="F16" s="166">
        <v>0.64</v>
      </c>
      <c r="G16" s="166">
        <v>0.23</v>
      </c>
      <c r="H16" s="166">
        <v>0.28999999999999998</v>
      </c>
      <c r="I16" s="373"/>
      <c r="J16" s="342"/>
      <c r="K16" s="9"/>
      <c r="L16" s="335"/>
      <c r="M16" s="337"/>
      <c r="N16" s="153">
        <v>3</v>
      </c>
      <c r="O16" s="154">
        <f>AVERAGE(E29,E24)</f>
        <v>0.6100000000000001</v>
      </c>
      <c r="P16" s="154">
        <f t="shared" ref="P16:Q16" si="3">AVERAGE(F29,F24)</f>
        <v>0.23</v>
      </c>
      <c r="Q16" s="154">
        <f t="shared" si="3"/>
        <v>0.12</v>
      </c>
      <c r="R16" s="154">
        <f>AVERAGE(H24,H29)</f>
        <v>0.10605000000000001</v>
      </c>
    </row>
    <row r="17" spans="1:18" s="2" customFormat="1" ht="15">
      <c r="A17" s="7"/>
      <c r="B17" s="355"/>
      <c r="C17" s="361"/>
      <c r="D17" s="165">
        <v>3</v>
      </c>
      <c r="E17" s="166">
        <v>1.81</v>
      </c>
      <c r="F17" s="166">
        <v>0.89</v>
      </c>
      <c r="G17" s="166">
        <v>0.53</v>
      </c>
      <c r="H17" s="166">
        <v>0.39</v>
      </c>
      <c r="I17" s="373"/>
      <c r="J17" s="342"/>
      <c r="K17" s="9"/>
      <c r="L17" s="335"/>
      <c r="M17" s="338">
        <v>4</v>
      </c>
      <c r="N17" s="155">
        <v>0</v>
      </c>
      <c r="O17" s="156">
        <f>AVERAGE(E30,E34)</f>
        <v>1.1335500000000001</v>
      </c>
      <c r="P17" s="156">
        <f>AVERAGE(F34,F30)</f>
        <v>0.28184999999999999</v>
      </c>
      <c r="Q17" s="156">
        <f t="shared" ref="Q17" si="4">AVERAGE(G34,G30)</f>
        <v>7.8100000000000003E-2</v>
      </c>
      <c r="R17" s="156">
        <f>AVERAGE(H34,H30)</f>
        <v>0.14019999999999999</v>
      </c>
    </row>
    <row r="18" spans="1:18" s="2" customFormat="1" ht="15" customHeight="1">
      <c r="A18" s="7"/>
      <c r="B18" s="355"/>
      <c r="C18" s="47">
        <v>1</v>
      </c>
      <c r="D18" s="14">
        <v>0</v>
      </c>
      <c r="E18" s="15">
        <v>0.59340000000000004</v>
      </c>
      <c r="F18" s="15">
        <v>0.18290000000000001</v>
      </c>
      <c r="G18" s="15">
        <v>0.21560000000000001</v>
      </c>
      <c r="H18" s="15">
        <v>0.1036</v>
      </c>
      <c r="I18" s="374" t="s">
        <v>13</v>
      </c>
      <c r="J18" s="343"/>
      <c r="K18" s="9"/>
      <c r="L18" s="335"/>
      <c r="M18" s="338"/>
      <c r="N18" s="155">
        <v>3</v>
      </c>
      <c r="O18" s="156">
        <f>AVERAGE(E31,E25)</f>
        <v>1.085</v>
      </c>
      <c r="P18" s="156">
        <f>AVERAGE(F31,F25)</f>
        <v>0.46</v>
      </c>
      <c r="Q18" s="156">
        <f t="shared" ref="Q18:R18" si="5">AVERAGE(G31,G25)</f>
        <v>0.23</v>
      </c>
      <c r="R18" s="156">
        <f t="shared" si="5"/>
        <v>0.18804999999999999</v>
      </c>
    </row>
    <row r="19" spans="1:18" s="2" customFormat="1" ht="15" customHeight="1">
      <c r="A19" s="7"/>
      <c r="B19" s="355"/>
      <c r="C19" s="47">
        <v>2</v>
      </c>
      <c r="D19" s="14">
        <v>0</v>
      </c>
      <c r="E19" s="15">
        <v>1.018</v>
      </c>
      <c r="F19" s="15">
        <v>0.312</v>
      </c>
      <c r="G19" s="15">
        <v>0.2303</v>
      </c>
      <c r="H19" s="15">
        <v>0.15809999999999999</v>
      </c>
      <c r="I19" s="373"/>
      <c r="J19" s="342"/>
      <c r="K19" s="9"/>
      <c r="L19" s="335" t="s">
        <v>5</v>
      </c>
      <c r="M19" s="336">
        <v>1</v>
      </c>
      <c r="N19" s="151">
        <v>0</v>
      </c>
      <c r="O19" s="147">
        <v>0.16</v>
      </c>
      <c r="P19" s="147">
        <v>0.02</v>
      </c>
      <c r="Q19" s="147">
        <v>-0.01</v>
      </c>
      <c r="R19" s="147">
        <f>AVERAGE(H35,H41)</f>
        <v>2.4750000000000001E-2</v>
      </c>
    </row>
    <row r="20" spans="1:18" s="2" customFormat="1" ht="15" customHeight="1">
      <c r="A20" s="7"/>
      <c r="B20" s="356"/>
      <c r="C20" s="47">
        <v>4</v>
      </c>
      <c r="D20" s="14">
        <v>0</v>
      </c>
      <c r="E20" s="15">
        <v>2.1353</v>
      </c>
      <c r="F20" s="15">
        <v>0.93359999999999999</v>
      </c>
      <c r="G20" s="15">
        <v>0.2727</v>
      </c>
      <c r="H20" s="15">
        <v>0.33160000000000001</v>
      </c>
      <c r="I20" s="373"/>
      <c r="J20" s="344"/>
      <c r="K20" s="9"/>
      <c r="L20" s="335"/>
      <c r="M20" s="336"/>
      <c r="N20" s="151">
        <v>3</v>
      </c>
      <c r="O20" s="147">
        <v>0.19</v>
      </c>
      <c r="P20" s="147">
        <v>0.05</v>
      </c>
      <c r="Q20" s="147">
        <v>-0.01</v>
      </c>
      <c r="R20" s="147">
        <v>0.03</v>
      </c>
    </row>
    <row r="21" spans="1:18" s="2" customFormat="1" ht="15" customHeight="1">
      <c r="A21" s="7"/>
      <c r="B21" s="354" t="s">
        <v>3</v>
      </c>
      <c r="C21" s="365">
        <v>1</v>
      </c>
      <c r="D21" s="167">
        <v>0</v>
      </c>
      <c r="E21" s="168">
        <v>0.30480000000000002</v>
      </c>
      <c r="F21" s="168">
        <v>4.4499999999999998E-2</v>
      </c>
      <c r="G21" s="168">
        <v>-1.0999999999999999E-2</v>
      </c>
      <c r="H21" s="168">
        <v>3.6200000000000003E-2</v>
      </c>
      <c r="I21" s="339" t="s">
        <v>4</v>
      </c>
      <c r="J21" s="341" t="s">
        <v>39</v>
      </c>
      <c r="K21" s="9"/>
      <c r="L21" s="335"/>
      <c r="M21" s="337">
        <v>2</v>
      </c>
      <c r="N21" s="153">
        <v>0</v>
      </c>
      <c r="O21" s="147">
        <v>0.23</v>
      </c>
      <c r="P21" s="147">
        <v>0.04</v>
      </c>
      <c r="Q21" s="147">
        <v>0.03</v>
      </c>
      <c r="R21" s="147">
        <f>AVERAGE(H37,H42)</f>
        <v>4.6199999999999998E-2</v>
      </c>
    </row>
    <row r="22" spans="1:18" s="2" customFormat="1" ht="15" customHeight="1">
      <c r="A22" s="7"/>
      <c r="B22" s="355"/>
      <c r="C22" s="359"/>
      <c r="D22" s="160">
        <v>3</v>
      </c>
      <c r="E22" s="159">
        <v>0.34</v>
      </c>
      <c r="F22" s="159">
        <v>0.13</v>
      </c>
      <c r="G22" s="159">
        <v>0.01</v>
      </c>
      <c r="H22" s="159">
        <v>5.3999999999999999E-2</v>
      </c>
      <c r="I22" s="340"/>
      <c r="J22" s="342"/>
      <c r="K22" s="9"/>
      <c r="L22" s="335"/>
      <c r="M22" s="337"/>
      <c r="N22" s="153">
        <v>3</v>
      </c>
      <c r="O22" s="147">
        <v>0.26</v>
      </c>
      <c r="P22" s="147">
        <v>0.08</v>
      </c>
      <c r="Q22" s="147">
        <v>0.06</v>
      </c>
      <c r="R22" s="147">
        <v>0.04</v>
      </c>
    </row>
    <row r="23" spans="1:18" s="2" customFormat="1" ht="15" customHeight="1">
      <c r="A23" s="7"/>
      <c r="B23" s="355"/>
      <c r="C23" s="359"/>
      <c r="D23" s="160">
        <v>6</v>
      </c>
      <c r="E23" s="159">
        <v>0.32819999999999999</v>
      </c>
      <c r="F23" s="159">
        <v>0.1759</v>
      </c>
      <c r="G23" s="159">
        <v>4.7399999999999998E-2</v>
      </c>
      <c r="H23" s="159">
        <v>7.7299999999999994E-2</v>
      </c>
      <c r="I23" s="340"/>
      <c r="J23" s="342"/>
      <c r="K23" s="9"/>
      <c r="L23" s="335"/>
      <c r="M23" s="338">
        <v>4</v>
      </c>
      <c r="N23" s="155">
        <v>0</v>
      </c>
      <c r="O23" s="147">
        <v>0.39</v>
      </c>
      <c r="P23" s="147">
        <v>7.0000000000000007E-2</v>
      </c>
      <c r="Q23" s="147">
        <v>0.02</v>
      </c>
      <c r="R23" s="147">
        <f>AVERAGE(H39,H43)</f>
        <v>8.09E-2</v>
      </c>
    </row>
    <row r="24" spans="1:18" s="2" customFormat="1" ht="15" customHeight="1">
      <c r="A24" s="7"/>
      <c r="B24" s="355"/>
      <c r="C24" s="161">
        <v>2</v>
      </c>
      <c r="D24" s="162">
        <v>3</v>
      </c>
      <c r="E24" s="163">
        <v>0.67</v>
      </c>
      <c r="F24" s="163">
        <v>0.27</v>
      </c>
      <c r="G24" s="163">
        <v>0.11</v>
      </c>
      <c r="H24" s="163">
        <v>0.11210000000000001</v>
      </c>
      <c r="I24" s="340"/>
      <c r="J24" s="342"/>
      <c r="K24" s="9"/>
      <c r="L24" s="335"/>
      <c r="M24" s="338"/>
      <c r="N24" s="155">
        <v>3</v>
      </c>
      <c r="O24" s="147">
        <v>0.46</v>
      </c>
      <c r="P24" s="147">
        <v>0.14000000000000001</v>
      </c>
      <c r="Q24" s="147">
        <v>0.06</v>
      </c>
      <c r="R24" s="147">
        <v>0.08</v>
      </c>
    </row>
    <row r="25" spans="1:18" s="2" customFormat="1" ht="15">
      <c r="A25" s="7"/>
      <c r="B25" s="355"/>
      <c r="C25" s="164">
        <v>4</v>
      </c>
      <c r="D25" s="165">
        <v>3</v>
      </c>
      <c r="E25" s="166">
        <v>1.21</v>
      </c>
      <c r="F25" s="166">
        <v>0.55000000000000004</v>
      </c>
      <c r="G25" s="166">
        <v>0.26</v>
      </c>
      <c r="H25" s="166">
        <v>0.18609999999999999</v>
      </c>
      <c r="I25" s="340"/>
      <c r="J25" s="342"/>
      <c r="K25" s="9"/>
      <c r="L25" s="7"/>
      <c r="M25" s="7"/>
      <c r="N25" s="7"/>
      <c r="O25" s="7"/>
      <c r="P25" s="7"/>
      <c r="Q25" s="7"/>
      <c r="R25" s="7"/>
    </row>
    <row r="26" spans="1:18" s="2" customFormat="1" ht="15">
      <c r="A26" s="7"/>
      <c r="B26" s="355"/>
      <c r="C26" s="359">
        <v>1</v>
      </c>
      <c r="D26" s="160">
        <v>0</v>
      </c>
      <c r="E26" s="159">
        <v>0.32</v>
      </c>
      <c r="F26" s="159">
        <v>0.06</v>
      </c>
      <c r="G26" s="159">
        <v>-0.01</v>
      </c>
      <c r="H26" s="159">
        <v>0.04</v>
      </c>
      <c r="I26" s="374" t="s">
        <v>12</v>
      </c>
      <c r="J26" s="343" t="s">
        <v>41</v>
      </c>
      <c r="K26" s="9"/>
      <c r="L26" s="7"/>
      <c r="M26" s="7"/>
      <c r="N26" s="7"/>
      <c r="O26" s="7"/>
      <c r="P26" s="7"/>
      <c r="Q26" s="7"/>
      <c r="R26" s="7"/>
    </row>
    <row r="27" spans="1:18" s="2" customFormat="1" ht="15">
      <c r="A27" s="7"/>
      <c r="B27" s="355"/>
      <c r="C27" s="359"/>
      <c r="D27" s="160">
        <v>3</v>
      </c>
      <c r="E27" s="159">
        <v>0.43</v>
      </c>
      <c r="F27" s="159">
        <v>0.13</v>
      </c>
      <c r="G27" s="159">
        <v>0.02</v>
      </c>
      <c r="H27" s="159">
        <v>0.06</v>
      </c>
      <c r="I27" s="373"/>
      <c r="J27" s="342"/>
      <c r="K27" s="9"/>
      <c r="L27" s="7"/>
      <c r="M27" s="7"/>
      <c r="N27" s="7"/>
      <c r="O27" s="7"/>
      <c r="P27" s="7"/>
    </row>
    <row r="28" spans="1:18" s="2" customFormat="1" ht="15">
      <c r="A28" s="7"/>
      <c r="B28" s="355"/>
      <c r="C28" s="360">
        <v>2</v>
      </c>
      <c r="D28" s="162">
        <v>0</v>
      </c>
      <c r="E28" s="163">
        <v>0.5</v>
      </c>
      <c r="F28" s="163">
        <v>0.12</v>
      </c>
      <c r="G28" s="163">
        <v>0.08</v>
      </c>
      <c r="H28" s="163">
        <v>0.06</v>
      </c>
      <c r="I28" s="373"/>
      <c r="J28" s="342"/>
      <c r="K28" s="9"/>
      <c r="L28" s="7"/>
      <c r="M28" s="7"/>
      <c r="N28" s="7"/>
      <c r="O28" s="7"/>
      <c r="P28" s="7"/>
      <c r="Q28" s="7"/>
      <c r="R28" s="7"/>
    </row>
    <row r="29" spans="1:18" s="2" customFormat="1" ht="15">
      <c r="A29" s="7"/>
      <c r="B29" s="355"/>
      <c r="C29" s="360"/>
      <c r="D29" s="162">
        <v>3</v>
      </c>
      <c r="E29" s="163">
        <v>0.55000000000000004</v>
      </c>
      <c r="F29" s="163">
        <v>0.19</v>
      </c>
      <c r="G29" s="163">
        <v>0.13</v>
      </c>
      <c r="H29" s="163">
        <v>0.1</v>
      </c>
      <c r="I29" s="373"/>
      <c r="J29" s="342"/>
      <c r="K29" s="9"/>
      <c r="L29" s="7"/>
      <c r="M29" s="7"/>
      <c r="N29" s="7"/>
      <c r="O29" s="7"/>
      <c r="P29" s="7"/>
      <c r="Q29" s="7"/>
      <c r="R29" s="7"/>
    </row>
    <row r="30" spans="1:18" s="2" customFormat="1" ht="15" customHeight="1">
      <c r="A30" s="7"/>
      <c r="B30" s="355"/>
      <c r="C30" s="361">
        <v>4</v>
      </c>
      <c r="D30" s="165">
        <v>0</v>
      </c>
      <c r="E30" s="166">
        <v>0.87</v>
      </c>
      <c r="F30" s="166">
        <v>0.22</v>
      </c>
      <c r="G30" s="166">
        <v>0.08</v>
      </c>
      <c r="H30" s="166">
        <v>0.13</v>
      </c>
      <c r="I30" s="373"/>
      <c r="J30" s="342"/>
      <c r="K30" s="9"/>
      <c r="L30" s="7"/>
      <c r="M30" s="7"/>
      <c r="N30" s="7"/>
      <c r="O30" s="7"/>
      <c r="P30" s="7"/>
      <c r="Q30" s="7"/>
      <c r="R30" s="7"/>
    </row>
    <row r="31" spans="1:18" s="2" customFormat="1" ht="15" customHeight="1">
      <c r="A31" s="7"/>
      <c r="B31" s="355"/>
      <c r="C31" s="361"/>
      <c r="D31" s="165">
        <v>3</v>
      </c>
      <c r="E31" s="166">
        <v>0.96</v>
      </c>
      <c r="F31" s="166">
        <v>0.37</v>
      </c>
      <c r="G31" s="166">
        <v>0.2</v>
      </c>
      <c r="H31" s="166">
        <v>0.19</v>
      </c>
      <c r="I31" s="373"/>
      <c r="J31" s="342"/>
      <c r="K31" s="9"/>
      <c r="L31" s="7"/>
      <c r="M31" s="7"/>
      <c r="N31" s="7"/>
      <c r="O31" s="7"/>
      <c r="P31" s="7"/>
      <c r="Q31" s="7"/>
      <c r="R31" s="7"/>
    </row>
    <row r="32" spans="1:18" s="2" customFormat="1" ht="15" customHeight="1">
      <c r="A32" s="7"/>
      <c r="B32" s="355"/>
      <c r="C32" s="169">
        <v>1</v>
      </c>
      <c r="D32" s="160">
        <v>0</v>
      </c>
      <c r="E32" s="159">
        <v>0.3569</v>
      </c>
      <c r="F32" s="159">
        <v>9.3299999999999994E-2</v>
      </c>
      <c r="G32" s="159">
        <v>9.6799999999999997E-2</v>
      </c>
      <c r="H32" s="159">
        <v>4.6300000000000001E-2</v>
      </c>
      <c r="I32" s="374" t="s">
        <v>13</v>
      </c>
      <c r="J32" s="343"/>
      <c r="K32" s="9"/>
      <c r="L32" s="7"/>
      <c r="M32" s="7"/>
      <c r="N32" s="7"/>
      <c r="O32" s="7"/>
      <c r="P32" s="7"/>
      <c r="Q32" s="7"/>
      <c r="R32" s="7"/>
    </row>
    <row r="33" spans="1:19" s="2" customFormat="1" ht="15" customHeight="1">
      <c r="A33" s="7"/>
      <c r="B33" s="355"/>
      <c r="C33" s="47">
        <v>2</v>
      </c>
      <c r="D33" s="14">
        <v>0</v>
      </c>
      <c r="E33" s="213">
        <v>0.53690000000000004</v>
      </c>
      <c r="F33" s="213">
        <v>0.1094</v>
      </c>
      <c r="G33" s="213">
        <v>0.1137</v>
      </c>
      <c r="H33" s="213">
        <v>6.7299999999999999E-2</v>
      </c>
      <c r="I33" s="373"/>
      <c r="J33" s="342"/>
      <c r="K33" s="9"/>
      <c r="L33" s="7"/>
      <c r="M33" s="7"/>
      <c r="N33" s="7"/>
      <c r="O33" s="7"/>
      <c r="P33" s="7"/>
      <c r="Q33" s="7"/>
      <c r="R33" s="7"/>
    </row>
    <row r="34" spans="1:19" s="2" customFormat="1" ht="15" customHeight="1">
      <c r="A34" s="7"/>
      <c r="B34" s="356"/>
      <c r="C34" s="48">
        <v>4</v>
      </c>
      <c r="D34" s="49">
        <v>0</v>
      </c>
      <c r="E34" s="214">
        <v>1.3971</v>
      </c>
      <c r="F34" s="214">
        <v>0.34370000000000001</v>
      </c>
      <c r="G34" s="214">
        <v>7.6200000000000004E-2</v>
      </c>
      <c r="H34" s="214">
        <v>0.15040000000000001</v>
      </c>
      <c r="I34" s="375"/>
      <c r="J34" s="344"/>
      <c r="K34" s="9"/>
      <c r="L34" s="7"/>
      <c r="M34" s="7"/>
      <c r="N34" s="7"/>
      <c r="O34" s="7"/>
      <c r="P34" s="7"/>
      <c r="Q34" s="7"/>
      <c r="R34" s="7"/>
    </row>
    <row r="35" spans="1:19" s="2" customFormat="1" ht="15" customHeight="1">
      <c r="A35" s="7"/>
      <c r="B35" s="354" t="s">
        <v>5</v>
      </c>
      <c r="C35" s="364">
        <v>1</v>
      </c>
      <c r="D35" s="46">
        <v>0</v>
      </c>
      <c r="E35" s="51">
        <v>0.16</v>
      </c>
      <c r="F35" s="51">
        <v>0.02</v>
      </c>
      <c r="G35" s="51">
        <v>-0.01</v>
      </c>
      <c r="H35" s="51">
        <v>0.02</v>
      </c>
      <c r="I35" s="339" t="s">
        <v>12</v>
      </c>
      <c r="J35" s="341" t="s">
        <v>41</v>
      </c>
      <c r="K35" s="9"/>
      <c r="L35" s="7"/>
      <c r="M35" s="7"/>
      <c r="N35" s="7"/>
      <c r="O35" s="7"/>
      <c r="P35" s="7"/>
      <c r="Q35" s="7"/>
      <c r="R35" s="7"/>
    </row>
    <row r="36" spans="1:19" s="2" customFormat="1" ht="15" customHeight="1">
      <c r="A36" s="7"/>
      <c r="B36" s="355"/>
      <c r="C36" s="363"/>
      <c r="D36" s="14">
        <v>3</v>
      </c>
      <c r="E36" s="35">
        <v>0.19</v>
      </c>
      <c r="F36" s="35">
        <v>0.05</v>
      </c>
      <c r="G36" s="35">
        <v>-0.01</v>
      </c>
      <c r="H36" s="35">
        <v>0.03</v>
      </c>
      <c r="I36" s="373"/>
      <c r="J36" s="342"/>
      <c r="K36" s="9"/>
      <c r="L36" s="7"/>
      <c r="M36" s="7"/>
      <c r="N36" s="7"/>
      <c r="O36" s="7"/>
      <c r="P36" s="7"/>
      <c r="Q36" s="7"/>
      <c r="R36" s="7"/>
    </row>
    <row r="37" spans="1:19" s="2" customFormat="1" ht="15" customHeight="1">
      <c r="A37" s="7"/>
      <c r="B37" s="355"/>
      <c r="C37" s="362">
        <v>2</v>
      </c>
      <c r="D37" s="14">
        <v>0</v>
      </c>
      <c r="E37" s="35">
        <v>0.23</v>
      </c>
      <c r="F37" s="35">
        <v>0.04</v>
      </c>
      <c r="G37" s="35">
        <v>0.03</v>
      </c>
      <c r="H37" s="35">
        <v>0.03</v>
      </c>
      <c r="I37" s="373"/>
      <c r="J37" s="342"/>
      <c r="K37" s="9"/>
      <c r="L37" s="7"/>
      <c r="M37" s="10"/>
      <c r="N37" s="7"/>
      <c r="O37" s="7"/>
      <c r="P37" s="7"/>
      <c r="Q37" s="7"/>
      <c r="R37" s="7"/>
    </row>
    <row r="38" spans="1:19" s="2" customFormat="1" ht="15" customHeight="1">
      <c r="A38" s="7"/>
      <c r="B38" s="355"/>
      <c r="C38" s="363"/>
      <c r="D38" s="14">
        <v>3</v>
      </c>
      <c r="E38" s="35">
        <v>0.26</v>
      </c>
      <c r="F38" s="35">
        <v>0.08</v>
      </c>
      <c r="G38" s="35">
        <v>0.06</v>
      </c>
      <c r="H38" s="35">
        <v>0.04</v>
      </c>
      <c r="I38" s="373"/>
      <c r="J38" s="342"/>
      <c r="K38" s="9"/>
      <c r="L38" s="7"/>
      <c r="M38" s="11"/>
      <c r="N38" s="7"/>
      <c r="O38" s="7"/>
      <c r="P38" s="7"/>
      <c r="Q38" s="7"/>
      <c r="R38" s="7"/>
    </row>
    <row r="39" spans="1:19" s="2" customFormat="1" ht="15" customHeight="1">
      <c r="A39" s="7"/>
      <c r="B39" s="355"/>
      <c r="C39" s="362">
        <v>4</v>
      </c>
      <c r="D39" s="14">
        <v>0</v>
      </c>
      <c r="E39" s="35">
        <v>0.39</v>
      </c>
      <c r="F39" s="35">
        <v>7.0000000000000007E-2</v>
      </c>
      <c r="G39" s="35">
        <v>0.02</v>
      </c>
      <c r="H39" s="35">
        <v>0.05</v>
      </c>
      <c r="I39" s="373"/>
      <c r="J39" s="342"/>
      <c r="K39" s="9"/>
      <c r="L39" s="7"/>
      <c r="M39" s="12"/>
      <c r="N39" s="7"/>
      <c r="O39" s="7"/>
      <c r="P39" s="7"/>
      <c r="Q39" s="7"/>
      <c r="R39" s="7"/>
    </row>
    <row r="40" spans="1:19" s="2" customFormat="1" ht="15">
      <c r="A40" s="7"/>
      <c r="B40" s="355"/>
      <c r="C40" s="363"/>
      <c r="D40" s="14">
        <v>3</v>
      </c>
      <c r="E40" s="35">
        <v>0.46</v>
      </c>
      <c r="F40" s="35">
        <v>0.14000000000000001</v>
      </c>
      <c r="G40" s="35">
        <v>0.06</v>
      </c>
      <c r="H40" s="35">
        <v>0.08</v>
      </c>
      <c r="I40" s="373"/>
      <c r="J40" s="342"/>
      <c r="K40" s="9"/>
      <c r="L40" s="7"/>
      <c r="M40" s="12"/>
      <c r="N40" s="9"/>
      <c r="O40" s="7"/>
      <c r="P40" s="7"/>
      <c r="Q40" s="7"/>
      <c r="R40" s="7"/>
    </row>
    <row r="41" spans="1:19" s="2" customFormat="1" ht="15">
      <c r="A41" s="7"/>
      <c r="B41" s="355"/>
      <c r="C41" s="47">
        <v>1</v>
      </c>
      <c r="D41" s="14">
        <v>0</v>
      </c>
      <c r="E41" s="15"/>
      <c r="F41" s="15"/>
      <c r="G41" s="15"/>
      <c r="H41" s="15">
        <v>2.9499999999999998E-2</v>
      </c>
      <c r="I41" s="374" t="s">
        <v>13</v>
      </c>
      <c r="J41" s="343" t="s">
        <v>43</v>
      </c>
      <c r="K41" s="9"/>
      <c r="L41" s="7"/>
      <c r="M41" s="12"/>
      <c r="N41" s="16"/>
      <c r="O41" s="7"/>
      <c r="P41" s="7"/>
      <c r="Q41" s="7"/>
      <c r="R41" s="7"/>
    </row>
    <row r="42" spans="1:19" s="2" customFormat="1" ht="15">
      <c r="A42" s="7"/>
      <c r="B42" s="355"/>
      <c r="C42" s="47">
        <v>2</v>
      </c>
      <c r="D42" s="14">
        <v>0</v>
      </c>
      <c r="E42" s="15"/>
      <c r="F42" s="15"/>
      <c r="G42" s="15"/>
      <c r="H42" s="15">
        <v>6.2399999999999997E-2</v>
      </c>
      <c r="I42" s="373"/>
      <c r="J42" s="342"/>
      <c r="K42" s="10"/>
      <c r="L42" s="10"/>
      <c r="M42" s="12"/>
      <c r="N42" s="18"/>
      <c r="O42" s="7"/>
      <c r="P42" s="7"/>
      <c r="Q42" s="7"/>
      <c r="R42" s="7"/>
    </row>
    <row r="43" spans="1:19" s="23" customFormat="1" ht="15">
      <c r="A43" s="18"/>
      <c r="B43" s="356"/>
      <c r="C43" s="48">
        <v>4</v>
      </c>
      <c r="D43" s="49">
        <v>0</v>
      </c>
      <c r="E43" s="50"/>
      <c r="F43" s="50"/>
      <c r="G43" s="50"/>
      <c r="H43" s="50">
        <v>0.1118</v>
      </c>
      <c r="I43" s="375"/>
      <c r="J43" s="344"/>
      <c r="K43" s="21"/>
      <c r="L43" s="21"/>
      <c r="M43" s="12"/>
      <c r="N43" s="18"/>
      <c r="O43" s="18"/>
      <c r="P43" s="18"/>
      <c r="Q43" s="18"/>
      <c r="R43" s="18"/>
    </row>
    <row r="44" spans="1:19" s="23" customFormat="1" ht="15">
      <c r="A44" s="18"/>
      <c r="B44" s="6"/>
      <c r="C44" s="13"/>
      <c r="D44" s="14"/>
      <c r="E44" s="15"/>
      <c r="F44" s="15"/>
      <c r="G44" s="15"/>
      <c r="H44" s="15"/>
      <c r="I44" s="55"/>
      <c r="J44" s="55"/>
      <c r="K44" s="12"/>
      <c r="L44" s="12"/>
      <c r="M44" s="12"/>
      <c r="N44" s="18"/>
      <c r="O44" s="18"/>
      <c r="P44" s="18"/>
      <c r="Q44" s="18"/>
      <c r="R44" s="18"/>
    </row>
    <row r="45" spans="1:19" ht="15">
      <c r="A45" s="7"/>
      <c r="B45" s="6"/>
      <c r="C45" s="13"/>
      <c r="D45" s="14"/>
      <c r="E45" s="15"/>
      <c r="F45" s="15"/>
      <c r="G45" s="15"/>
      <c r="H45" s="15"/>
      <c r="I45" s="55"/>
      <c r="J45" s="55"/>
    </row>
    <row r="46" spans="1:19" ht="32.1" customHeight="1">
      <c r="A46" s="7"/>
      <c r="B46" s="17"/>
      <c r="C46" s="13"/>
      <c r="D46" s="14"/>
      <c r="E46" s="13"/>
      <c r="F46" s="13"/>
      <c r="G46" s="13"/>
      <c r="H46" s="10"/>
      <c r="I46" s="10"/>
      <c r="J46" s="10"/>
      <c r="S46" s="348"/>
    </row>
    <row r="47" spans="1:19" ht="15" customHeight="1">
      <c r="A47" s="7"/>
      <c r="B47" s="20"/>
      <c r="C47" s="21"/>
      <c r="D47" s="22"/>
      <c r="E47" s="21"/>
      <c r="F47" s="21"/>
      <c r="G47" s="21"/>
      <c r="H47" s="21"/>
      <c r="I47" s="21"/>
      <c r="J47" s="21"/>
      <c r="S47" s="348"/>
    </row>
    <row r="48" spans="1:19" ht="15">
      <c r="A48" s="7"/>
      <c r="B48" s="24"/>
      <c r="C48" s="12"/>
      <c r="D48" s="12"/>
      <c r="E48" s="12"/>
      <c r="F48" s="12"/>
      <c r="G48" s="12"/>
      <c r="H48" s="12"/>
      <c r="I48" s="56"/>
      <c r="J48" s="56"/>
      <c r="S48" s="348"/>
    </row>
    <row r="49" spans="1:1" ht="15" customHeight="1">
      <c r="A49" s="7"/>
    </row>
    <row r="50" spans="1:1" ht="15">
      <c r="A50" s="7"/>
    </row>
    <row r="51" spans="1:1" ht="15">
      <c r="A51" s="7"/>
    </row>
    <row r="52" spans="1:1" ht="15">
      <c r="A52" s="7"/>
    </row>
    <row r="53" spans="1:1" ht="15" customHeight="1">
      <c r="A53" s="7"/>
    </row>
    <row r="54" spans="1:1" ht="15.75" customHeight="1">
      <c r="A54" s="7"/>
    </row>
    <row r="55" spans="1:1" ht="15">
      <c r="A55" s="7"/>
    </row>
    <row r="56" spans="1:1" ht="15">
      <c r="A56" s="7"/>
    </row>
    <row r="57" spans="1:1" ht="15">
      <c r="A57" s="7"/>
    </row>
    <row r="58" spans="1:1" ht="15">
      <c r="A58" s="7"/>
    </row>
    <row r="59" spans="1:1" ht="15">
      <c r="A59" s="7"/>
    </row>
    <row r="60" spans="1:1" ht="15">
      <c r="A60" s="7"/>
    </row>
    <row r="61" spans="1:1" ht="15">
      <c r="A61" s="7"/>
    </row>
    <row r="62" spans="1:1" ht="15">
      <c r="A62" s="7"/>
    </row>
    <row r="63" spans="1:1" ht="15">
      <c r="A63" s="7"/>
    </row>
    <row r="64" spans="1:1" ht="15">
      <c r="A64" s="7"/>
    </row>
    <row r="65" spans="1:1" ht="15">
      <c r="A65" s="7"/>
    </row>
    <row r="66" spans="1:1" ht="15">
      <c r="A66" s="7"/>
    </row>
    <row r="67" spans="1:1" ht="15">
      <c r="A67" s="7"/>
    </row>
    <row r="68" spans="1:1" ht="15">
      <c r="A68" s="7"/>
    </row>
    <row r="69" spans="1:1" ht="15">
      <c r="A69" s="7"/>
    </row>
    <row r="70" spans="1:1" ht="15">
      <c r="A70" s="7"/>
    </row>
    <row r="71" spans="1:1" ht="15">
      <c r="A71" s="7"/>
    </row>
    <row r="72" spans="1:1" ht="15">
      <c r="A72" s="7"/>
    </row>
    <row r="73" spans="1:1" ht="15">
      <c r="A73" s="7"/>
    </row>
    <row r="74" spans="1:1" ht="15">
      <c r="A74" s="7"/>
    </row>
    <row r="75" spans="1:1" ht="15">
      <c r="A75" s="7"/>
    </row>
    <row r="76" spans="1:1" ht="15">
      <c r="A76" s="7"/>
    </row>
    <row r="77" spans="1:1" ht="15">
      <c r="A77" s="7"/>
    </row>
    <row r="78" spans="1:1" ht="15" customHeight="1">
      <c r="A78" s="7"/>
    </row>
    <row r="79" spans="1:1" ht="15">
      <c r="A79" s="7"/>
    </row>
    <row r="80" spans="1:1" ht="15">
      <c r="A80" s="7"/>
    </row>
    <row r="81" spans="1:1" ht="15">
      <c r="A81" s="7"/>
    </row>
    <row r="82" spans="1:1" ht="15">
      <c r="A82" s="7"/>
    </row>
    <row r="83" spans="1:1" ht="15">
      <c r="A83" s="7"/>
    </row>
    <row r="84" spans="1:1" ht="15">
      <c r="A84" s="7"/>
    </row>
    <row r="85" spans="1:1" ht="15">
      <c r="A85" s="7"/>
    </row>
    <row r="86" spans="1:1" ht="15">
      <c r="A86" s="7"/>
    </row>
    <row r="87" spans="1:1" ht="15">
      <c r="A87" s="7"/>
    </row>
    <row r="88" spans="1:1" ht="15">
      <c r="A88" s="7"/>
    </row>
    <row r="89" spans="1:1" ht="15">
      <c r="A89" s="7"/>
    </row>
    <row r="90" spans="1:1" ht="15">
      <c r="A90" s="7"/>
    </row>
    <row r="91" spans="1:1" ht="15">
      <c r="A91" s="7"/>
    </row>
    <row r="92" spans="1:1" ht="15">
      <c r="A92" s="7"/>
    </row>
    <row r="93" spans="1:1" ht="15">
      <c r="A93" s="7"/>
    </row>
    <row r="94" spans="1:1" ht="15">
      <c r="A94" s="7"/>
    </row>
    <row r="95" spans="1:1" ht="15">
      <c r="A95" s="7"/>
    </row>
    <row r="96" spans="1:1" ht="15">
      <c r="A96" s="7"/>
    </row>
    <row r="97" spans="1:18" ht="15">
      <c r="A97" s="7"/>
    </row>
    <row r="98" spans="1:18" ht="15">
      <c r="A98" s="7"/>
    </row>
    <row r="99" spans="1:18" ht="15">
      <c r="A99" s="7"/>
    </row>
    <row r="100" spans="1:18" ht="15">
      <c r="A100" s="7"/>
    </row>
    <row r="101" spans="1:18" ht="15">
      <c r="A101" s="7"/>
    </row>
    <row r="102" spans="1:18" ht="15" customHeight="1">
      <c r="A102" s="7"/>
    </row>
    <row r="103" spans="1:18" ht="15">
      <c r="A103" s="7"/>
    </row>
    <row r="104" spans="1:18" ht="15">
      <c r="A104" s="7"/>
    </row>
    <row r="105" spans="1:18" ht="15">
      <c r="A105" s="7"/>
      <c r="K105" s="7"/>
      <c r="L105" s="7"/>
      <c r="M105" s="7"/>
      <c r="N105" s="7"/>
      <c r="O105" s="7"/>
      <c r="P105" s="7"/>
      <c r="Q105" s="7"/>
      <c r="R105" s="7"/>
    </row>
    <row r="106" spans="1:18" ht="15">
      <c r="A106" s="7"/>
      <c r="K106" s="7"/>
      <c r="L106" s="7"/>
      <c r="M106" s="7"/>
      <c r="N106" s="7"/>
      <c r="O106" s="7"/>
      <c r="P106" s="7"/>
      <c r="Q106" s="7"/>
      <c r="R106" s="7"/>
    </row>
    <row r="107" spans="1:18" ht="15">
      <c r="A107" s="7"/>
      <c r="K107" s="7"/>
      <c r="L107" s="7"/>
      <c r="M107" s="7"/>
      <c r="N107" s="7"/>
      <c r="O107" s="7"/>
      <c r="P107" s="7"/>
      <c r="Q107" s="7"/>
      <c r="R107" s="7"/>
    </row>
    <row r="108" spans="1:18">
      <c r="M108" s="1"/>
    </row>
    <row r="109" spans="1:18" ht="15">
      <c r="B109" s="17"/>
      <c r="C109" s="7"/>
      <c r="D109" s="7"/>
      <c r="E109" s="7"/>
      <c r="F109" s="7"/>
      <c r="G109" s="7"/>
      <c r="H109" s="7"/>
      <c r="I109" s="53"/>
      <c r="J109" s="53"/>
      <c r="M109" s="1"/>
    </row>
    <row r="110" spans="1:18">
      <c r="M110" s="1"/>
    </row>
  </sheetData>
  <mergeCells count="61">
    <mergeCell ref="I35:I40"/>
    <mergeCell ref="I41:I43"/>
    <mergeCell ref="I12:I17"/>
    <mergeCell ref="I18:I20"/>
    <mergeCell ref="I26:I31"/>
    <mergeCell ref="I32:I34"/>
    <mergeCell ref="H4:H6"/>
    <mergeCell ref="B4:B6"/>
    <mergeCell ref="C4:C6"/>
    <mergeCell ref="E4:G4"/>
    <mergeCell ref="I4:I6"/>
    <mergeCell ref="E5:E6"/>
    <mergeCell ref="F5:F6"/>
    <mergeCell ref="G5:G6"/>
    <mergeCell ref="B35:B43"/>
    <mergeCell ref="D4:D6"/>
    <mergeCell ref="C12:C13"/>
    <mergeCell ref="C14:C15"/>
    <mergeCell ref="C16:C17"/>
    <mergeCell ref="C39:C40"/>
    <mergeCell ref="C26:C27"/>
    <mergeCell ref="C28:C29"/>
    <mergeCell ref="C30:C31"/>
    <mergeCell ref="C35:C36"/>
    <mergeCell ref="C37:C38"/>
    <mergeCell ref="B7:B20"/>
    <mergeCell ref="B21:B34"/>
    <mergeCell ref="C7:C9"/>
    <mergeCell ref="C21:C23"/>
    <mergeCell ref="L4:L6"/>
    <mergeCell ref="L7:L12"/>
    <mergeCell ref="L13:L18"/>
    <mergeCell ref="M7:M8"/>
    <mergeCell ref="M9:M10"/>
    <mergeCell ref="M11:M12"/>
    <mergeCell ref="M13:M14"/>
    <mergeCell ref="M15:M16"/>
    <mergeCell ref="S46:S48"/>
    <mergeCell ref="N4:N6"/>
    <mergeCell ref="R4:R6"/>
    <mergeCell ref="M4:M6"/>
    <mergeCell ref="O4:Q4"/>
    <mergeCell ref="O5:O6"/>
    <mergeCell ref="P5:P6"/>
    <mergeCell ref="Q5:Q6"/>
    <mergeCell ref="M17:M18"/>
    <mergeCell ref="J35:J40"/>
    <mergeCell ref="J41:J43"/>
    <mergeCell ref="J4:J6"/>
    <mergeCell ref="J12:J17"/>
    <mergeCell ref="J18:J20"/>
    <mergeCell ref="J26:J31"/>
    <mergeCell ref="J32:J34"/>
    <mergeCell ref="L19:L24"/>
    <mergeCell ref="M19:M20"/>
    <mergeCell ref="M21:M22"/>
    <mergeCell ref="M23:M24"/>
    <mergeCell ref="I7:I11"/>
    <mergeCell ref="I21:I25"/>
    <mergeCell ref="J7:J11"/>
    <mergeCell ref="J21:J25"/>
  </mergeCells>
  <phoneticPr fontId="1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R68"/>
  <sheetViews>
    <sheetView topLeftCell="E25" zoomScale="80" zoomScaleNormal="80" workbookViewId="0">
      <selection activeCell="N7" sqref="N7:R24"/>
    </sheetView>
  </sheetViews>
  <sheetFormatPr defaultRowHeight="15"/>
  <cols>
    <col min="9" max="10" width="12.7109375" style="52" customWidth="1"/>
    <col min="11" max="11" width="9.140625" customWidth="1"/>
  </cols>
  <sheetData>
    <row r="2" spans="2:18">
      <c r="B2" s="27"/>
    </row>
    <row r="3" spans="2:18">
      <c r="B3" s="26" t="s">
        <v>63</v>
      </c>
      <c r="C3" s="7"/>
      <c r="D3" s="7"/>
      <c r="E3" s="7"/>
      <c r="F3" s="7"/>
      <c r="G3" s="7"/>
      <c r="H3" s="7"/>
      <c r="I3" s="53"/>
      <c r="J3" s="53"/>
      <c r="K3" s="7"/>
      <c r="L3" s="26" t="s">
        <v>65</v>
      </c>
      <c r="M3" s="19"/>
      <c r="N3" s="7"/>
      <c r="O3" s="7"/>
      <c r="P3" s="7"/>
      <c r="Q3" s="7"/>
      <c r="R3" s="7"/>
    </row>
    <row r="4" spans="2:18" ht="32.1" customHeight="1">
      <c r="B4" s="349" t="s">
        <v>0</v>
      </c>
      <c r="C4" s="349" t="s">
        <v>1</v>
      </c>
      <c r="D4" s="349" t="s">
        <v>18</v>
      </c>
      <c r="E4" s="349" t="s">
        <v>52</v>
      </c>
      <c r="F4" s="349"/>
      <c r="G4" s="349"/>
      <c r="H4" s="349" t="s">
        <v>17</v>
      </c>
      <c r="I4" s="399" t="s">
        <v>36</v>
      </c>
      <c r="J4" s="399" t="s">
        <v>37</v>
      </c>
      <c r="K4" s="7"/>
      <c r="L4" s="349" t="s">
        <v>0</v>
      </c>
      <c r="M4" s="349" t="s">
        <v>1</v>
      </c>
      <c r="N4" s="349" t="s">
        <v>18</v>
      </c>
      <c r="O4" s="349" t="s">
        <v>14</v>
      </c>
      <c r="P4" s="349"/>
      <c r="Q4" s="349"/>
      <c r="R4" s="349" t="s">
        <v>17</v>
      </c>
    </row>
    <row r="5" spans="2:18">
      <c r="B5" s="349"/>
      <c r="C5" s="349"/>
      <c r="D5" s="350"/>
      <c r="E5" s="349" t="s">
        <v>16</v>
      </c>
      <c r="F5" s="349" t="s">
        <v>6</v>
      </c>
      <c r="G5" s="353">
        <v>0.05</v>
      </c>
      <c r="H5" s="350"/>
      <c r="I5" s="399"/>
      <c r="J5" s="399"/>
      <c r="K5" s="7"/>
      <c r="L5" s="349"/>
      <c r="M5" s="349"/>
      <c r="N5" s="350"/>
      <c r="O5" s="349" t="s">
        <v>16</v>
      </c>
      <c r="P5" s="349" t="s">
        <v>6</v>
      </c>
      <c r="Q5" s="353">
        <v>0.05</v>
      </c>
      <c r="R5" s="350"/>
    </row>
    <row r="6" spans="2:18">
      <c r="B6" s="352"/>
      <c r="C6" s="352"/>
      <c r="D6" s="351"/>
      <c r="E6" s="352"/>
      <c r="F6" s="352"/>
      <c r="G6" s="352"/>
      <c r="H6" s="351"/>
      <c r="I6" s="400"/>
      <c r="J6" s="400"/>
      <c r="K6" s="7"/>
      <c r="L6" s="352"/>
      <c r="M6" s="352"/>
      <c r="N6" s="351"/>
      <c r="O6" s="352"/>
      <c r="P6" s="352"/>
      <c r="Q6" s="352"/>
      <c r="R6" s="351"/>
    </row>
    <row r="7" spans="2:18">
      <c r="B7" s="385" t="s">
        <v>2</v>
      </c>
      <c r="C7" s="173">
        <v>1</v>
      </c>
      <c r="D7" s="174">
        <v>3</v>
      </c>
      <c r="E7" s="175">
        <v>0.88</v>
      </c>
      <c r="F7" s="175">
        <v>0.62</v>
      </c>
      <c r="G7" s="175">
        <v>0.41</v>
      </c>
      <c r="H7" s="175">
        <v>0.31090000000000001</v>
      </c>
      <c r="I7" s="401" t="s">
        <v>4</v>
      </c>
      <c r="J7" s="341" t="s">
        <v>39</v>
      </c>
      <c r="K7" s="7"/>
      <c r="L7" s="376" t="s">
        <v>2</v>
      </c>
      <c r="M7" s="377">
        <v>1</v>
      </c>
      <c r="N7" s="145">
        <v>0</v>
      </c>
      <c r="O7" s="144">
        <f>AVERAGE(E11,E25)</f>
        <v>1.0016111496029401</v>
      </c>
      <c r="P7" s="144">
        <f t="shared" ref="P7:Q7" si="0">AVERAGE(F11,F25)</f>
        <v>0.56074018126888203</v>
      </c>
      <c r="Q7" s="144">
        <f t="shared" si="0"/>
        <v>0.31562090146924549</v>
      </c>
      <c r="R7" s="144">
        <f>AVERAGE(H11,H25,H17)</f>
        <v>0.25779999999999997</v>
      </c>
    </row>
    <row r="8" spans="2:18">
      <c r="B8" s="387"/>
      <c r="C8" s="161">
        <v>2</v>
      </c>
      <c r="D8" s="162">
        <v>3</v>
      </c>
      <c r="E8" s="163">
        <v>1.57</v>
      </c>
      <c r="F8" s="163">
        <v>1.05</v>
      </c>
      <c r="G8" s="163">
        <v>0.64</v>
      </c>
      <c r="H8" s="163">
        <v>0.4128</v>
      </c>
      <c r="I8" s="390"/>
      <c r="J8" s="382"/>
      <c r="K8" s="7"/>
      <c r="L8" s="376"/>
      <c r="M8" s="377"/>
      <c r="N8" s="145">
        <v>3</v>
      </c>
      <c r="O8" s="157">
        <f>AVERAGE(E7,E12,E26)</f>
        <v>0.92663113574588296</v>
      </c>
      <c r="P8" s="157">
        <f t="shared" ref="P8:R8" si="1">AVERAGE(F7,F12,F26)</f>
        <v>0.66560926485397764</v>
      </c>
      <c r="Q8" s="157">
        <f t="shared" si="1"/>
        <v>0.43207437536316101</v>
      </c>
      <c r="R8" s="157">
        <f t="shared" si="1"/>
        <v>0.31816666666666665</v>
      </c>
    </row>
    <row r="9" spans="2:18">
      <c r="B9" s="387"/>
      <c r="C9" s="360">
        <v>4</v>
      </c>
      <c r="D9" s="162">
        <v>0</v>
      </c>
      <c r="E9" s="163">
        <v>2.69</v>
      </c>
      <c r="F9" s="163">
        <v>1.19</v>
      </c>
      <c r="G9" s="163">
        <v>0.52</v>
      </c>
      <c r="H9" s="163">
        <v>0.41</v>
      </c>
      <c r="I9" s="390"/>
      <c r="J9" s="382"/>
      <c r="K9" s="7"/>
      <c r="L9" s="376"/>
      <c r="M9" s="377">
        <v>2</v>
      </c>
      <c r="N9" s="145">
        <v>0</v>
      </c>
      <c r="O9" s="144">
        <f>AVERAGE(E13,E28)</f>
        <v>1.7468856259659951</v>
      </c>
      <c r="P9" s="144">
        <f>AVERAGE(F13,F18,F28)</f>
        <v>0.76855599194360524</v>
      </c>
      <c r="Q9" s="144">
        <f t="shared" ref="Q9:R9" si="2">AVERAGE(G13,G18,G28)</f>
        <v>0.409060512990786</v>
      </c>
      <c r="R9" s="144">
        <f t="shared" si="2"/>
        <v>0.29740000000000005</v>
      </c>
    </row>
    <row r="10" spans="2:18">
      <c r="B10" s="387"/>
      <c r="C10" s="360"/>
      <c r="D10" s="162">
        <v>3</v>
      </c>
      <c r="E10" s="163">
        <v>2.4900000000000002</v>
      </c>
      <c r="F10" s="163">
        <v>1.65</v>
      </c>
      <c r="G10" s="163">
        <v>0.99</v>
      </c>
      <c r="H10" s="163">
        <v>0.50960000000000005</v>
      </c>
      <c r="I10" s="390"/>
      <c r="J10" s="382"/>
      <c r="K10" s="7"/>
      <c r="L10" s="376"/>
      <c r="M10" s="377"/>
      <c r="N10" s="145">
        <v>3</v>
      </c>
      <c r="O10" s="157">
        <f>AVERAGE(E8,E14,E29)</f>
        <v>1.6374474586508903</v>
      </c>
      <c r="P10" s="157">
        <f t="shared" ref="P10:R10" si="3">AVERAGE(F8,F14,F29)</f>
        <v>1.0390130916414899</v>
      </c>
      <c r="Q10" s="157">
        <f t="shared" si="3"/>
        <v>0.61015743891978635</v>
      </c>
      <c r="R10" s="157">
        <f t="shared" si="3"/>
        <v>0.39860000000000001</v>
      </c>
    </row>
    <row r="11" spans="2:18">
      <c r="B11" s="387"/>
      <c r="C11" s="361">
        <v>1</v>
      </c>
      <c r="D11" s="165">
        <v>0</v>
      </c>
      <c r="E11" s="166">
        <v>0.92</v>
      </c>
      <c r="F11" s="166">
        <v>0.55000000000000004</v>
      </c>
      <c r="G11" s="166">
        <v>0.31</v>
      </c>
      <c r="H11" s="166">
        <v>0.25</v>
      </c>
      <c r="I11" s="392" t="s">
        <v>12</v>
      </c>
      <c r="J11" s="343" t="s">
        <v>41</v>
      </c>
      <c r="K11" s="7"/>
      <c r="L11" s="376"/>
      <c r="M11" s="377">
        <v>4</v>
      </c>
      <c r="N11" s="145">
        <v>0</v>
      </c>
      <c r="O11" s="157">
        <f>AVERAGE(E9,E15,E19,E20,E22,E23,E24,E31)</f>
        <v>2.9586361189575228</v>
      </c>
      <c r="P11" s="157">
        <f>AVERAGE(F9,F15,F19,F20,F22,F23,F24,F31)</f>
        <v>1.3663429758308161</v>
      </c>
      <c r="Q11" s="157">
        <f t="shared" ref="Q11:R11" si="4">AVERAGE(G9,G15,G19,G20,G22,G23,G24,G31)</f>
        <v>0.64828278720843358</v>
      </c>
      <c r="R11" s="157">
        <f t="shared" si="4"/>
        <v>0.41189999999999999</v>
      </c>
    </row>
    <row r="12" spans="2:18">
      <c r="B12" s="387"/>
      <c r="C12" s="361"/>
      <c r="D12" s="165">
        <v>3</v>
      </c>
      <c r="E12" s="166">
        <v>0.9</v>
      </c>
      <c r="F12" s="166">
        <v>0.66</v>
      </c>
      <c r="G12" s="166">
        <v>0.39</v>
      </c>
      <c r="H12" s="166">
        <v>0.32</v>
      </c>
      <c r="I12" s="392"/>
      <c r="J12" s="382"/>
      <c r="K12" s="7"/>
      <c r="L12" s="376"/>
      <c r="M12" s="377"/>
      <c r="N12" s="145">
        <v>3</v>
      </c>
      <c r="O12" s="157">
        <f>AVERAGE(E10,E16,E21,E32)</f>
        <v>2.8393075467675755</v>
      </c>
      <c r="P12" s="157">
        <f>AVERAGE(F10,F16,F21,F32)</f>
        <v>1.769237160120845</v>
      </c>
      <c r="Q12" s="157">
        <f t="shared" ref="Q12:R12" si="5">AVERAGE(G10,G16,G21,G32)</f>
        <v>1.0404592429650525</v>
      </c>
      <c r="R12" s="157">
        <f t="shared" si="5"/>
        <v>0.50867499999999999</v>
      </c>
    </row>
    <row r="13" spans="2:18">
      <c r="B13" s="387"/>
      <c r="C13" s="361">
        <v>2</v>
      </c>
      <c r="D13" s="165">
        <v>0</v>
      </c>
      <c r="E13" s="166">
        <v>1.51</v>
      </c>
      <c r="F13" s="166">
        <v>0.62</v>
      </c>
      <c r="G13" s="166">
        <v>0.25</v>
      </c>
      <c r="H13" s="166">
        <v>0.27</v>
      </c>
      <c r="I13" s="392"/>
      <c r="J13" s="382"/>
      <c r="K13" s="7"/>
      <c r="L13" s="376" t="s">
        <v>3</v>
      </c>
      <c r="M13" s="377">
        <v>1</v>
      </c>
      <c r="N13" s="145">
        <v>0</v>
      </c>
      <c r="O13" s="144">
        <f>AVERAGE(E38,E44,E52)</f>
        <v>0.94567001545594997</v>
      </c>
      <c r="P13" s="144">
        <f>AVERAGE(F38,F44,F52)</f>
        <v>0.56190795568982865</v>
      </c>
      <c r="Q13" s="144">
        <f t="shared" ref="Q13:R13" si="6">AVERAGE(G38,G44,G52)</f>
        <v>0.41629701170415867</v>
      </c>
      <c r="R13" s="144">
        <f t="shared" si="6"/>
        <v>0.24533333333333332</v>
      </c>
    </row>
    <row r="14" spans="2:18">
      <c r="B14" s="387"/>
      <c r="C14" s="361"/>
      <c r="D14" s="165">
        <v>3</v>
      </c>
      <c r="E14" s="166">
        <v>1.49</v>
      </c>
      <c r="F14" s="166">
        <v>0.92</v>
      </c>
      <c r="G14" s="166">
        <v>0.46</v>
      </c>
      <c r="H14" s="166">
        <v>0.38</v>
      </c>
      <c r="I14" s="392"/>
      <c r="J14" s="382"/>
      <c r="K14" s="7"/>
      <c r="L14" s="376"/>
      <c r="M14" s="377"/>
      <c r="N14" s="145">
        <v>3</v>
      </c>
      <c r="O14" s="157">
        <f>AVERAGE(E39,E53,E34)</f>
        <v>0.92035069018813653</v>
      </c>
      <c r="P14" s="157">
        <f t="shared" ref="P14:R14" si="7">AVERAGE(F39,F53,F34)</f>
        <v>0.6716817724068479</v>
      </c>
      <c r="Q14" s="157">
        <f t="shared" si="7"/>
        <v>0.45466395506488472</v>
      </c>
      <c r="R14" s="157">
        <f t="shared" si="7"/>
        <v>0.29930000000000007</v>
      </c>
    </row>
    <row r="15" spans="2:18">
      <c r="B15" s="387"/>
      <c r="C15" s="361">
        <v>4</v>
      </c>
      <c r="D15" s="165">
        <v>0</v>
      </c>
      <c r="E15" s="166">
        <v>2.4300000000000002</v>
      </c>
      <c r="F15" s="166">
        <v>1.1399999999999999</v>
      </c>
      <c r="G15" s="166">
        <v>0.45</v>
      </c>
      <c r="H15" s="166">
        <v>0.39</v>
      </c>
      <c r="I15" s="392"/>
      <c r="J15" s="382"/>
      <c r="K15" s="7"/>
      <c r="L15" s="376"/>
      <c r="M15" s="377">
        <v>2</v>
      </c>
      <c r="N15" s="145">
        <v>0</v>
      </c>
      <c r="O15" s="144">
        <f>AVERAGE(E40,E45,E55)</f>
        <v>1.5726409671516635</v>
      </c>
      <c r="P15" s="144">
        <f t="shared" ref="P15:R15" si="8">AVERAGE(F40,F45,F55)</f>
        <v>0.65052104733131932</v>
      </c>
      <c r="Q15" s="144">
        <f t="shared" si="8"/>
        <v>0.43977716167233899</v>
      </c>
      <c r="R15" s="144">
        <f t="shared" si="8"/>
        <v>0.25616666666666665</v>
      </c>
    </row>
    <row r="16" spans="2:18">
      <c r="B16" s="387"/>
      <c r="C16" s="361"/>
      <c r="D16" s="165">
        <v>3</v>
      </c>
      <c r="E16" s="166">
        <v>2.4700000000000002</v>
      </c>
      <c r="F16" s="166">
        <v>1.51</v>
      </c>
      <c r="G16" s="166">
        <v>0.82</v>
      </c>
      <c r="H16" s="166">
        <v>0.5</v>
      </c>
      <c r="I16" s="392"/>
      <c r="J16" s="382"/>
      <c r="K16" s="7"/>
      <c r="L16" s="376"/>
      <c r="M16" s="377"/>
      <c r="N16" s="145">
        <v>3</v>
      </c>
      <c r="O16" s="157">
        <f>AVERAGE(E35,E41,E56)</f>
        <v>1.5981225461457835</v>
      </c>
      <c r="P16" s="157">
        <f t="shared" ref="P16:R16" si="9">AVERAGE(F35,F41,F56)</f>
        <v>0.90432024169184311</v>
      </c>
      <c r="Q16" s="157">
        <f t="shared" si="9"/>
        <v>0.53177831271962595</v>
      </c>
      <c r="R16" s="157">
        <f t="shared" si="9"/>
        <v>0.32173333333333337</v>
      </c>
    </row>
    <row r="17" spans="2:18">
      <c r="B17" s="387"/>
      <c r="C17" s="169">
        <v>1</v>
      </c>
      <c r="D17" s="160">
        <v>0</v>
      </c>
      <c r="E17" s="215">
        <v>0.876</v>
      </c>
      <c r="F17" s="215">
        <v>0.60040000000000004</v>
      </c>
      <c r="G17" s="215">
        <v>0.73480000000000001</v>
      </c>
      <c r="H17" s="159">
        <v>0.2782</v>
      </c>
      <c r="I17" s="389" t="s">
        <v>13</v>
      </c>
      <c r="J17" s="343"/>
      <c r="K17" s="7"/>
      <c r="L17" s="376"/>
      <c r="M17" s="377">
        <v>4</v>
      </c>
      <c r="N17" s="145">
        <v>0</v>
      </c>
      <c r="O17" s="157">
        <f>AVERAGE(E36,E42,E46,E47,E49,E50,E51,E58)</f>
        <v>2.5834136118957529</v>
      </c>
      <c r="P17" s="157">
        <f>AVERAGE(F36,F42,F46,F47,F49,F50,F51,F58)</f>
        <v>0.83851827794561951</v>
      </c>
      <c r="Q17" s="157">
        <f t="shared" ref="Q17:R17" si="10">AVERAGE(G36,G42,G46,G47,G49,G50,G51,G58)</f>
        <v>0.43491175188843706</v>
      </c>
      <c r="R17" s="157">
        <f t="shared" si="10"/>
        <v>0.30662500000000004</v>
      </c>
    </row>
    <row r="18" spans="2:18">
      <c r="B18" s="387"/>
      <c r="C18" s="169">
        <v>2</v>
      </c>
      <c r="D18" s="160">
        <v>0</v>
      </c>
      <c r="E18" s="159">
        <v>1.3682000000000001</v>
      </c>
      <c r="F18" s="159">
        <v>0.79310000000000003</v>
      </c>
      <c r="G18" s="159">
        <v>0.59799999999999998</v>
      </c>
      <c r="H18" s="159">
        <v>0.30840000000000001</v>
      </c>
      <c r="I18" s="389"/>
      <c r="J18" s="382"/>
      <c r="K18" s="7"/>
      <c r="L18" s="376"/>
      <c r="M18" s="377"/>
      <c r="N18" s="145">
        <v>3</v>
      </c>
      <c r="O18" s="157">
        <f>AVERAGE(E37,E43,E48,E59)</f>
        <v>2.7142582476149872</v>
      </c>
      <c r="P18" s="157">
        <f>AVERAGE(F37,F43,F48,F59)</f>
        <v>1.2709592145015101</v>
      </c>
      <c r="Q18" s="157">
        <f t="shared" ref="Q18:R18" si="11">AVERAGE(G37,G43,G48,G59)</f>
        <v>0.67232028720843373</v>
      </c>
      <c r="R18" s="157">
        <f t="shared" si="11"/>
        <v>0.38097500000000001</v>
      </c>
    </row>
    <row r="19" spans="2:18">
      <c r="B19" s="387"/>
      <c r="C19" s="169">
        <v>4</v>
      </c>
      <c r="D19" s="160">
        <v>0</v>
      </c>
      <c r="E19" s="159">
        <v>2.4020000000000001</v>
      </c>
      <c r="F19" s="159">
        <v>1.3202</v>
      </c>
      <c r="G19" s="159">
        <v>0.97770000000000001</v>
      </c>
      <c r="H19" s="159">
        <v>0.41610000000000003</v>
      </c>
      <c r="I19" s="389"/>
      <c r="J19" s="382"/>
      <c r="K19" s="7"/>
      <c r="L19" s="376" t="s">
        <v>5</v>
      </c>
      <c r="M19" s="377">
        <v>1</v>
      </c>
      <c r="N19" s="145">
        <v>0</v>
      </c>
      <c r="O19" s="144">
        <v>0.98</v>
      </c>
      <c r="P19" s="144">
        <v>0.59</v>
      </c>
      <c r="Q19" s="144">
        <v>0.47</v>
      </c>
      <c r="R19" s="144">
        <v>0.26</v>
      </c>
    </row>
    <row r="20" spans="2:18">
      <c r="B20" s="387"/>
      <c r="C20" s="360">
        <v>4</v>
      </c>
      <c r="D20" s="162">
        <v>0</v>
      </c>
      <c r="E20" s="163">
        <v>3.38</v>
      </c>
      <c r="F20" s="163">
        <v>1.89</v>
      </c>
      <c r="G20" s="163">
        <v>0.69</v>
      </c>
      <c r="H20" s="163">
        <v>0.48499999999999999</v>
      </c>
      <c r="I20" s="390" t="s">
        <v>7</v>
      </c>
      <c r="J20" s="343" t="s">
        <v>51</v>
      </c>
      <c r="K20" s="7"/>
      <c r="L20" s="376"/>
      <c r="M20" s="377"/>
      <c r="N20" s="145">
        <v>3</v>
      </c>
      <c r="O20" s="144">
        <v>0.96</v>
      </c>
      <c r="P20" s="144">
        <v>0.73</v>
      </c>
      <c r="Q20" s="144">
        <v>0.57999999999999996</v>
      </c>
      <c r="R20" s="144">
        <v>0.32</v>
      </c>
    </row>
    <row r="21" spans="2:18">
      <c r="B21" s="387"/>
      <c r="C21" s="360"/>
      <c r="D21" s="162">
        <v>3</v>
      </c>
      <c r="E21" s="163">
        <v>3.21</v>
      </c>
      <c r="F21" s="163">
        <v>1.96</v>
      </c>
      <c r="G21" s="163">
        <v>1.1399999999999999</v>
      </c>
      <c r="H21" s="163">
        <v>0.52190000000000003</v>
      </c>
      <c r="I21" s="390"/>
      <c r="J21" s="382"/>
      <c r="K21" s="7"/>
      <c r="L21" s="376"/>
      <c r="M21" s="377">
        <v>2</v>
      </c>
      <c r="N21" s="145">
        <v>0</v>
      </c>
      <c r="O21" s="144">
        <v>1.55</v>
      </c>
      <c r="P21" s="144">
        <v>0.61</v>
      </c>
      <c r="Q21" s="144">
        <v>0.3</v>
      </c>
      <c r="R21" s="144">
        <v>0.25</v>
      </c>
    </row>
    <row r="22" spans="2:18">
      <c r="B22" s="387"/>
      <c r="C22" s="169">
        <v>4</v>
      </c>
      <c r="D22" s="160">
        <v>0</v>
      </c>
      <c r="E22" s="159">
        <v>3.45</v>
      </c>
      <c r="F22" s="159">
        <v>1.0900000000000001</v>
      </c>
      <c r="G22" s="159">
        <v>0.6</v>
      </c>
      <c r="H22" s="159">
        <v>0.47</v>
      </c>
      <c r="I22" s="170" t="s">
        <v>8</v>
      </c>
      <c r="J22" s="150" t="s">
        <v>45</v>
      </c>
      <c r="K22" s="7"/>
      <c r="L22" s="376"/>
      <c r="M22" s="377"/>
      <c r="N22" s="145">
        <v>3</v>
      </c>
      <c r="O22" s="144">
        <v>1.56</v>
      </c>
      <c r="P22" s="144">
        <v>0.85</v>
      </c>
      <c r="Q22" s="144">
        <v>0.5</v>
      </c>
      <c r="R22" s="144">
        <v>0.32</v>
      </c>
    </row>
    <row r="23" spans="2:18">
      <c r="B23" s="387"/>
      <c r="C23" s="161">
        <v>4</v>
      </c>
      <c r="D23" s="162">
        <v>0</v>
      </c>
      <c r="E23" s="163">
        <v>3.21</v>
      </c>
      <c r="F23" s="163">
        <v>1.44</v>
      </c>
      <c r="G23" s="163">
        <v>0.6</v>
      </c>
      <c r="H23" s="163">
        <v>0.37</v>
      </c>
      <c r="I23" s="171" t="s">
        <v>9</v>
      </c>
      <c r="J23" s="150" t="s">
        <v>45</v>
      </c>
      <c r="K23" s="7"/>
      <c r="L23" s="376"/>
      <c r="M23" s="377">
        <v>4</v>
      </c>
      <c r="N23" s="145">
        <v>0</v>
      </c>
      <c r="O23" s="157">
        <f>AVERAGE(E65,E67)</f>
        <v>2.4649999999999999</v>
      </c>
      <c r="P23" s="157">
        <f t="shared" ref="P23:R23" si="12">AVERAGE(F65,F67)</f>
        <v>0.8</v>
      </c>
      <c r="Q23" s="157">
        <f t="shared" si="12"/>
        <v>0.29000000000000004</v>
      </c>
      <c r="R23" s="157">
        <f t="shared" si="12"/>
        <v>0.27625</v>
      </c>
    </row>
    <row r="24" spans="2:18">
      <c r="B24" s="387"/>
      <c r="C24" s="164">
        <v>4</v>
      </c>
      <c r="D24" s="165">
        <v>0</v>
      </c>
      <c r="E24" s="166">
        <v>2.87</v>
      </c>
      <c r="F24" s="166">
        <v>1.44</v>
      </c>
      <c r="G24" s="166">
        <v>0.79</v>
      </c>
      <c r="H24" s="166">
        <v>0.36</v>
      </c>
      <c r="I24" s="172" t="s">
        <v>11</v>
      </c>
      <c r="J24" s="150" t="s">
        <v>45</v>
      </c>
      <c r="K24" s="7"/>
      <c r="L24" s="376"/>
      <c r="M24" s="377"/>
      <c r="N24" s="145">
        <v>3</v>
      </c>
      <c r="O24" s="157">
        <f>AVERAGE(E66,E68)</f>
        <v>2.66</v>
      </c>
      <c r="P24" s="157">
        <f t="shared" ref="P24:R24" si="13">AVERAGE(F66,F68)</f>
        <v>1.1400000000000001</v>
      </c>
      <c r="Q24" s="157">
        <f t="shared" si="13"/>
        <v>0.52</v>
      </c>
      <c r="R24" s="157">
        <f t="shared" si="13"/>
        <v>0.34345000000000003</v>
      </c>
    </row>
    <row r="25" spans="2:18">
      <c r="B25" s="387"/>
      <c r="C25" s="169">
        <v>1</v>
      </c>
      <c r="D25" s="160">
        <v>0</v>
      </c>
      <c r="E25" s="159">
        <v>1.08322229920588</v>
      </c>
      <c r="F25" s="159">
        <v>0.57148036253776402</v>
      </c>
      <c r="G25" s="159">
        <v>0.32124180293849097</v>
      </c>
      <c r="H25" s="159">
        <v>0.2452</v>
      </c>
      <c r="I25" s="389" t="s">
        <v>10</v>
      </c>
      <c r="J25" s="343" t="s">
        <v>38</v>
      </c>
      <c r="K25" s="7"/>
      <c r="L25" s="7"/>
      <c r="M25" s="7"/>
      <c r="N25" s="7"/>
      <c r="O25" s="7"/>
      <c r="P25" s="7"/>
      <c r="Q25" s="7"/>
      <c r="R25" s="7"/>
    </row>
    <row r="26" spans="2:18">
      <c r="B26" s="387"/>
      <c r="C26" s="169">
        <v>1</v>
      </c>
      <c r="D26" s="160">
        <v>3</v>
      </c>
      <c r="E26" s="159">
        <v>0.99989340723764897</v>
      </c>
      <c r="F26" s="159">
        <v>0.71682779456193302</v>
      </c>
      <c r="G26" s="159">
        <v>0.49622312608948299</v>
      </c>
      <c r="H26" s="159">
        <v>0.3236</v>
      </c>
      <c r="I26" s="389"/>
      <c r="J26" s="343"/>
      <c r="K26" s="7"/>
      <c r="L26" s="7"/>
      <c r="M26" s="7"/>
      <c r="N26" s="7"/>
      <c r="O26" s="7"/>
      <c r="P26" s="7"/>
      <c r="Q26" s="7"/>
      <c r="R26" s="7"/>
    </row>
    <row r="27" spans="2:18">
      <c r="B27" s="387"/>
      <c r="C27" s="169">
        <v>1</v>
      </c>
      <c r="D27" s="160">
        <v>6</v>
      </c>
      <c r="E27" s="159">
        <v>0.91</v>
      </c>
      <c r="F27" s="159">
        <v>0.8</v>
      </c>
      <c r="G27" s="159">
        <v>0.26</v>
      </c>
      <c r="H27" s="159">
        <v>0.41</v>
      </c>
      <c r="I27" s="389"/>
      <c r="J27" s="343"/>
      <c r="K27" s="7"/>
      <c r="L27" s="7"/>
      <c r="M27" s="7"/>
      <c r="N27" s="7"/>
      <c r="O27" s="7"/>
      <c r="P27" s="7"/>
      <c r="Q27" s="7"/>
      <c r="R27" s="7"/>
    </row>
    <row r="28" spans="2:18">
      <c r="B28" s="387"/>
      <c r="C28" s="169">
        <v>2</v>
      </c>
      <c r="D28" s="160">
        <v>0</v>
      </c>
      <c r="E28" s="159">
        <v>1.9837712519319901</v>
      </c>
      <c r="F28" s="159">
        <v>0.89256797583081604</v>
      </c>
      <c r="G28" s="159">
        <v>0.37918153897235801</v>
      </c>
      <c r="H28" s="159">
        <v>0.31380000000000002</v>
      </c>
      <c r="I28" s="389"/>
      <c r="J28" s="343"/>
      <c r="K28" s="7"/>
      <c r="L28" s="7"/>
      <c r="M28" s="7"/>
      <c r="N28" s="7"/>
      <c r="O28" s="7"/>
      <c r="P28" s="7"/>
      <c r="Q28" s="7"/>
      <c r="R28" s="7"/>
    </row>
    <row r="29" spans="2:18">
      <c r="B29" s="387"/>
      <c r="C29" s="169">
        <v>2</v>
      </c>
      <c r="D29" s="160">
        <v>3</v>
      </c>
      <c r="E29" s="159">
        <v>1.85234237595267</v>
      </c>
      <c r="F29" s="159">
        <v>1.14703927492447</v>
      </c>
      <c r="G29" s="159">
        <v>0.73047231675935897</v>
      </c>
      <c r="H29" s="159">
        <v>0.40300000000000002</v>
      </c>
      <c r="I29" s="389"/>
      <c r="J29" s="343"/>
      <c r="K29" s="7"/>
      <c r="L29" s="7"/>
      <c r="M29" s="7"/>
      <c r="N29" s="7"/>
      <c r="O29" s="7"/>
      <c r="P29" s="7"/>
      <c r="Q29" s="7"/>
      <c r="R29" s="7"/>
    </row>
    <row r="30" spans="2:18">
      <c r="B30" s="387"/>
      <c r="C30" s="169">
        <v>2</v>
      </c>
      <c r="D30" s="160">
        <v>6</v>
      </c>
      <c r="E30" s="159">
        <v>1.68</v>
      </c>
      <c r="F30" s="159">
        <v>1.26</v>
      </c>
      <c r="G30" s="159">
        <v>0.62</v>
      </c>
      <c r="H30" s="159">
        <v>0.48</v>
      </c>
      <c r="I30" s="389"/>
      <c r="J30" s="343"/>
      <c r="K30" s="7"/>
      <c r="L30" s="7"/>
      <c r="M30" s="7"/>
      <c r="N30" s="7"/>
      <c r="O30" s="7"/>
      <c r="P30" s="7"/>
      <c r="Q30" s="7"/>
      <c r="R30" s="7"/>
    </row>
    <row r="31" spans="2:18">
      <c r="B31" s="387"/>
      <c r="C31" s="169">
        <v>4</v>
      </c>
      <c r="D31" s="160">
        <v>0</v>
      </c>
      <c r="E31" s="159">
        <v>3.23708895166018</v>
      </c>
      <c r="F31" s="159">
        <v>1.4205438066465299</v>
      </c>
      <c r="G31" s="159">
        <v>0.55856229766746901</v>
      </c>
      <c r="H31" s="159">
        <v>0.39410000000000001</v>
      </c>
      <c r="I31" s="389"/>
      <c r="J31" s="343"/>
      <c r="K31" s="7"/>
      <c r="L31" s="7"/>
      <c r="M31" s="7"/>
      <c r="N31" s="7"/>
      <c r="O31" s="7"/>
      <c r="P31" s="7"/>
      <c r="Q31" s="7"/>
      <c r="R31" s="7"/>
    </row>
    <row r="32" spans="2:18">
      <c r="B32" s="387"/>
      <c r="C32" s="169">
        <v>4</v>
      </c>
      <c r="D32" s="160">
        <v>3</v>
      </c>
      <c r="E32" s="159">
        <v>3.1872301870703001</v>
      </c>
      <c r="F32" s="159">
        <v>1.95694864048338</v>
      </c>
      <c r="G32" s="159">
        <v>1.21183697186021</v>
      </c>
      <c r="H32" s="159">
        <v>0.50319999999999998</v>
      </c>
      <c r="I32" s="389"/>
      <c r="J32" s="343"/>
      <c r="K32" s="7"/>
      <c r="L32" s="7"/>
      <c r="M32" s="7"/>
      <c r="N32" s="7"/>
      <c r="O32" s="7"/>
      <c r="P32" s="7"/>
      <c r="Q32" s="7"/>
      <c r="R32" s="7"/>
    </row>
    <row r="33" spans="2:18">
      <c r="B33" s="387"/>
      <c r="C33" s="176">
        <v>4</v>
      </c>
      <c r="D33" s="177">
        <v>6</v>
      </c>
      <c r="E33" s="178">
        <v>3.07</v>
      </c>
      <c r="F33" s="178">
        <v>2.25</v>
      </c>
      <c r="G33" s="178">
        <v>1.21</v>
      </c>
      <c r="H33" s="178">
        <v>0.61</v>
      </c>
      <c r="I33" s="394"/>
      <c r="J33" s="381"/>
      <c r="K33" s="7"/>
      <c r="L33" s="7"/>
      <c r="M33" s="7"/>
      <c r="N33" s="7"/>
      <c r="O33" s="7"/>
      <c r="P33" s="7"/>
      <c r="Q33" s="7"/>
      <c r="R33" s="7"/>
    </row>
    <row r="34" spans="2:18">
      <c r="B34" s="385" t="s">
        <v>3</v>
      </c>
      <c r="C34" s="179">
        <v>1</v>
      </c>
      <c r="D34" s="180">
        <v>3</v>
      </c>
      <c r="E34" s="181">
        <v>0.82</v>
      </c>
      <c r="F34" s="181">
        <v>0.63</v>
      </c>
      <c r="G34" s="181">
        <v>0.36</v>
      </c>
      <c r="H34" s="181">
        <v>0.29770000000000002</v>
      </c>
      <c r="I34" s="391" t="s">
        <v>4</v>
      </c>
      <c r="J34" s="383" t="s">
        <v>39</v>
      </c>
      <c r="K34" s="7"/>
      <c r="L34" s="7"/>
      <c r="M34" s="7"/>
      <c r="N34" s="7"/>
      <c r="O34" s="7"/>
      <c r="P34" s="7"/>
      <c r="Q34" s="7"/>
      <c r="R34" s="7"/>
    </row>
    <row r="35" spans="2:18">
      <c r="B35" s="386"/>
      <c r="C35" s="164">
        <v>2</v>
      </c>
      <c r="D35" s="165">
        <v>3</v>
      </c>
      <c r="E35" s="166">
        <v>1.45</v>
      </c>
      <c r="F35" s="166">
        <v>0.96</v>
      </c>
      <c r="G35" s="166">
        <v>0.48</v>
      </c>
      <c r="H35" s="166">
        <v>0.32700000000000001</v>
      </c>
      <c r="I35" s="392"/>
      <c r="J35" s="384"/>
      <c r="K35" s="7"/>
      <c r="L35" s="7"/>
      <c r="M35" s="7"/>
      <c r="N35" s="7"/>
      <c r="O35" s="7"/>
      <c r="P35" s="7"/>
      <c r="Q35" s="7"/>
      <c r="R35" s="7"/>
    </row>
    <row r="36" spans="2:18">
      <c r="B36" s="386"/>
      <c r="C36" s="361">
        <v>4</v>
      </c>
      <c r="D36" s="165">
        <v>0</v>
      </c>
      <c r="E36" s="166">
        <v>2.48</v>
      </c>
      <c r="F36" s="166">
        <v>0.81</v>
      </c>
      <c r="G36" s="166">
        <v>0.34</v>
      </c>
      <c r="H36" s="166">
        <v>0.31</v>
      </c>
      <c r="I36" s="392"/>
      <c r="J36" s="384"/>
      <c r="K36" s="7"/>
      <c r="L36" s="7"/>
      <c r="M36" s="7"/>
      <c r="N36" s="7"/>
      <c r="O36" s="7"/>
      <c r="P36" s="7"/>
      <c r="Q36" s="7"/>
      <c r="R36" s="7"/>
    </row>
    <row r="37" spans="2:18">
      <c r="B37" s="386"/>
      <c r="C37" s="361"/>
      <c r="D37" s="165">
        <v>3</v>
      </c>
      <c r="E37" s="166">
        <v>2.27</v>
      </c>
      <c r="F37" s="166">
        <v>1.22</v>
      </c>
      <c r="G37" s="166">
        <v>0.63</v>
      </c>
      <c r="H37" s="166">
        <v>0.3841</v>
      </c>
      <c r="I37" s="392"/>
      <c r="J37" s="384"/>
      <c r="K37" s="7"/>
      <c r="L37" s="7"/>
      <c r="M37" s="7"/>
      <c r="N37" s="7"/>
      <c r="O37" s="7"/>
      <c r="P37" s="7"/>
      <c r="Q37" s="7"/>
      <c r="R37" s="7"/>
    </row>
    <row r="38" spans="2:18">
      <c r="B38" s="386"/>
      <c r="C38" s="360">
        <v>1</v>
      </c>
      <c r="D38" s="162">
        <v>0</v>
      </c>
      <c r="E38" s="163">
        <v>0.94</v>
      </c>
      <c r="F38" s="163">
        <v>0.51</v>
      </c>
      <c r="G38" s="163">
        <v>0.31</v>
      </c>
      <c r="H38" s="163">
        <v>0.24</v>
      </c>
      <c r="I38" s="390" t="s">
        <v>12</v>
      </c>
      <c r="J38" s="378" t="s">
        <v>41</v>
      </c>
      <c r="K38" s="7"/>
      <c r="L38" s="7"/>
      <c r="M38" s="7"/>
      <c r="N38" s="7"/>
      <c r="O38" s="7"/>
      <c r="P38" s="7"/>
      <c r="Q38" s="7"/>
      <c r="R38" s="7"/>
    </row>
    <row r="39" spans="2:18">
      <c r="B39" s="386"/>
      <c r="C39" s="360"/>
      <c r="D39" s="162">
        <v>3</v>
      </c>
      <c r="E39" s="163">
        <v>0.92</v>
      </c>
      <c r="F39" s="163">
        <v>0.67</v>
      </c>
      <c r="G39" s="163">
        <v>0.47</v>
      </c>
      <c r="H39" s="163">
        <v>0.3</v>
      </c>
      <c r="I39" s="390"/>
      <c r="J39" s="379"/>
      <c r="K39" s="7"/>
      <c r="L39" s="7"/>
      <c r="M39" s="7"/>
      <c r="N39" s="7"/>
      <c r="O39" s="7"/>
      <c r="P39" s="7"/>
      <c r="Q39" s="7"/>
      <c r="R39" s="7"/>
    </row>
    <row r="40" spans="2:18">
      <c r="B40" s="386"/>
      <c r="C40" s="360">
        <v>2</v>
      </c>
      <c r="D40" s="162">
        <v>0</v>
      </c>
      <c r="E40" s="163">
        <v>1.52</v>
      </c>
      <c r="F40" s="163">
        <v>0.55000000000000004</v>
      </c>
      <c r="G40" s="163">
        <v>0.35</v>
      </c>
      <c r="H40" s="163">
        <v>0.25</v>
      </c>
      <c r="I40" s="390"/>
      <c r="J40" s="379"/>
      <c r="K40" s="7"/>
      <c r="L40" s="7"/>
      <c r="M40" s="7"/>
      <c r="N40" s="7"/>
      <c r="O40" s="7"/>
      <c r="P40" s="7"/>
      <c r="Q40" s="7"/>
      <c r="R40" s="7"/>
    </row>
    <row r="41" spans="2:18">
      <c r="B41" s="386"/>
      <c r="C41" s="360"/>
      <c r="D41" s="162">
        <v>3</v>
      </c>
      <c r="E41" s="163">
        <v>1.49</v>
      </c>
      <c r="F41" s="163">
        <v>0.78</v>
      </c>
      <c r="G41" s="163">
        <v>0.52</v>
      </c>
      <c r="H41" s="163">
        <v>0.32</v>
      </c>
      <c r="I41" s="390"/>
      <c r="J41" s="379"/>
      <c r="K41" s="7"/>
      <c r="L41" s="7"/>
      <c r="M41" s="7"/>
      <c r="N41" s="7"/>
      <c r="O41" s="7"/>
      <c r="P41" s="7"/>
      <c r="Q41" s="7"/>
      <c r="R41" s="7"/>
    </row>
    <row r="42" spans="2:18">
      <c r="B42" s="386"/>
      <c r="C42" s="360">
        <v>4</v>
      </c>
      <c r="D42" s="162">
        <v>0</v>
      </c>
      <c r="E42" s="163">
        <v>2.2999999999999998</v>
      </c>
      <c r="F42" s="163">
        <v>0.7</v>
      </c>
      <c r="G42" s="163">
        <v>0.45</v>
      </c>
      <c r="H42" s="163">
        <v>0.28999999999999998</v>
      </c>
      <c r="I42" s="390"/>
      <c r="J42" s="379"/>
      <c r="K42" s="7"/>
      <c r="L42" s="7"/>
      <c r="M42" s="7"/>
      <c r="N42" s="7"/>
      <c r="O42" s="7"/>
      <c r="P42" s="7"/>
      <c r="Q42" s="7"/>
      <c r="R42" s="7"/>
    </row>
    <row r="43" spans="2:18">
      <c r="B43" s="386"/>
      <c r="C43" s="360"/>
      <c r="D43" s="162">
        <v>3</v>
      </c>
      <c r="E43" s="163">
        <v>2.36</v>
      </c>
      <c r="F43" s="163">
        <v>0.99</v>
      </c>
      <c r="G43" s="163">
        <v>0.66</v>
      </c>
      <c r="H43" s="163">
        <v>0.36</v>
      </c>
      <c r="I43" s="390"/>
      <c r="J43" s="379"/>
      <c r="K43" s="7"/>
      <c r="L43" s="7"/>
      <c r="M43" s="7"/>
      <c r="N43" s="7"/>
      <c r="O43" s="7"/>
      <c r="P43" s="7"/>
      <c r="Q43" s="7"/>
      <c r="R43" s="7"/>
    </row>
    <row r="44" spans="2:18">
      <c r="B44" s="386"/>
      <c r="C44" s="164">
        <v>1</v>
      </c>
      <c r="D44" s="165">
        <v>0</v>
      </c>
      <c r="E44" s="166">
        <v>0.78649999999999998</v>
      </c>
      <c r="F44" s="166">
        <v>0.58660000000000001</v>
      </c>
      <c r="G44" s="166">
        <v>0.57489999999999997</v>
      </c>
      <c r="H44" s="166">
        <v>0.25509999999999999</v>
      </c>
      <c r="I44" s="392" t="s">
        <v>13</v>
      </c>
      <c r="J44" s="378"/>
      <c r="K44" s="7"/>
      <c r="L44" s="7"/>
      <c r="M44" s="7"/>
      <c r="N44" s="7"/>
      <c r="O44" s="7"/>
      <c r="P44" s="7"/>
      <c r="Q44" s="7"/>
      <c r="R44" s="7"/>
    </row>
    <row r="45" spans="2:18">
      <c r="B45" s="386"/>
      <c r="C45" s="164">
        <v>2</v>
      </c>
      <c r="D45" s="165">
        <v>0</v>
      </c>
      <c r="E45" s="166">
        <v>1.2598</v>
      </c>
      <c r="F45" s="166">
        <v>0.66539999999999999</v>
      </c>
      <c r="G45" s="166">
        <v>0.64119999999999999</v>
      </c>
      <c r="H45" s="166">
        <v>0.25800000000000001</v>
      </c>
      <c r="I45" s="392"/>
      <c r="J45" s="379"/>
      <c r="K45" s="7"/>
      <c r="L45" s="7"/>
      <c r="M45" s="7"/>
      <c r="N45" s="7"/>
      <c r="O45" s="7"/>
      <c r="P45" s="7"/>
      <c r="Q45" s="7"/>
      <c r="R45" s="7"/>
    </row>
    <row r="46" spans="2:18">
      <c r="B46" s="386"/>
      <c r="C46" s="164">
        <v>4</v>
      </c>
      <c r="D46" s="165">
        <v>0</v>
      </c>
      <c r="E46" s="166">
        <v>2.1436000000000002</v>
      </c>
      <c r="F46" s="166">
        <v>1.0144</v>
      </c>
      <c r="G46" s="166">
        <v>0.60499999999999998</v>
      </c>
      <c r="H46" s="166">
        <v>0.31790000000000002</v>
      </c>
      <c r="I46" s="392"/>
      <c r="J46" s="379"/>
      <c r="K46" s="7"/>
      <c r="L46" s="7"/>
      <c r="M46" s="7"/>
      <c r="N46" s="7"/>
      <c r="O46" s="7"/>
      <c r="P46" s="7"/>
      <c r="Q46" s="7"/>
      <c r="R46" s="7"/>
    </row>
    <row r="47" spans="2:18">
      <c r="B47" s="386"/>
      <c r="C47" s="359">
        <v>4</v>
      </c>
      <c r="D47" s="160">
        <v>0</v>
      </c>
      <c r="E47" s="159">
        <v>3.04</v>
      </c>
      <c r="F47" s="159">
        <v>1.17</v>
      </c>
      <c r="G47" s="159">
        <v>0.32</v>
      </c>
      <c r="H47" s="159">
        <v>0.35439999999999999</v>
      </c>
      <c r="I47" s="389" t="s">
        <v>7</v>
      </c>
      <c r="J47" s="378" t="s">
        <v>51</v>
      </c>
      <c r="K47" s="7"/>
      <c r="L47" s="7"/>
      <c r="M47" s="7"/>
      <c r="N47" s="7"/>
      <c r="O47" s="7"/>
      <c r="P47" s="7"/>
      <c r="Q47" s="7"/>
      <c r="R47" s="7"/>
    </row>
    <row r="48" spans="2:18">
      <c r="B48" s="386"/>
      <c r="C48" s="359"/>
      <c r="D48" s="160">
        <v>3</v>
      </c>
      <c r="E48" s="159">
        <v>3.14</v>
      </c>
      <c r="F48" s="159">
        <v>1.45</v>
      </c>
      <c r="G48" s="159">
        <v>0.62</v>
      </c>
      <c r="H48" s="159">
        <v>0.40060000000000001</v>
      </c>
      <c r="I48" s="389"/>
      <c r="J48" s="379"/>
      <c r="K48" s="7"/>
      <c r="L48" s="7"/>
      <c r="M48" s="7"/>
      <c r="N48" s="7"/>
      <c r="O48" s="7"/>
      <c r="P48" s="7"/>
      <c r="Q48" s="7"/>
      <c r="R48" s="7"/>
    </row>
    <row r="49" spans="2:18">
      <c r="B49" s="386"/>
      <c r="C49" s="161">
        <v>4</v>
      </c>
      <c r="D49" s="162">
        <v>0</v>
      </c>
      <c r="E49" s="163">
        <v>3.16</v>
      </c>
      <c r="F49" s="163">
        <v>0.4</v>
      </c>
      <c r="G49" s="163">
        <v>0.42</v>
      </c>
      <c r="H49" s="163">
        <v>0.34</v>
      </c>
      <c r="I49" s="171" t="s">
        <v>8</v>
      </c>
      <c r="J49" s="185" t="s">
        <v>45</v>
      </c>
      <c r="K49" s="7"/>
      <c r="L49" s="7"/>
      <c r="M49" s="7"/>
      <c r="N49" s="7"/>
      <c r="O49" s="7"/>
      <c r="P49" s="7"/>
      <c r="Q49" s="7"/>
      <c r="R49" s="7"/>
    </row>
    <row r="50" spans="2:18">
      <c r="B50" s="386"/>
      <c r="C50" s="164">
        <v>4</v>
      </c>
      <c r="D50" s="165">
        <v>0</v>
      </c>
      <c r="E50" s="166">
        <v>2.87</v>
      </c>
      <c r="F50" s="166">
        <v>0.9</v>
      </c>
      <c r="G50" s="166">
        <v>0.4</v>
      </c>
      <c r="H50" s="166">
        <v>0.27</v>
      </c>
      <c r="I50" s="172" t="s">
        <v>9</v>
      </c>
      <c r="J50" s="185" t="s">
        <v>45</v>
      </c>
      <c r="K50" s="7"/>
      <c r="L50" s="7"/>
      <c r="M50" s="7"/>
      <c r="N50" s="7"/>
      <c r="O50" s="7"/>
      <c r="P50" s="7"/>
      <c r="Q50" s="7"/>
      <c r="R50" s="7"/>
    </row>
    <row r="51" spans="2:18">
      <c r="B51" s="386"/>
      <c r="C51" s="169">
        <v>4</v>
      </c>
      <c r="D51" s="160">
        <v>0</v>
      </c>
      <c r="E51" s="159">
        <v>1.6</v>
      </c>
      <c r="F51" s="159">
        <v>0.75</v>
      </c>
      <c r="G51" s="159">
        <v>0.53</v>
      </c>
      <c r="H51" s="159">
        <v>0.28000000000000003</v>
      </c>
      <c r="I51" s="170" t="s">
        <v>11</v>
      </c>
      <c r="J51" s="185" t="s">
        <v>45</v>
      </c>
      <c r="K51" s="7"/>
      <c r="L51" s="7"/>
      <c r="M51" s="7"/>
      <c r="N51" s="7"/>
      <c r="O51" s="7"/>
      <c r="P51" s="7"/>
      <c r="Q51" s="7"/>
      <c r="R51" s="7"/>
    </row>
    <row r="52" spans="2:18">
      <c r="B52" s="386"/>
      <c r="C52" s="161">
        <v>1</v>
      </c>
      <c r="D52" s="162">
        <v>0</v>
      </c>
      <c r="E52" s="163">
        <v>1.1105100463678499</v>
      </c>
      <c r="F52" s="163">
        <v>0.58912386706948605</v>
      </c>
      <c r="G52" s="163">
        <v>0.36399103511247599</v>
      </c>
      <c r="H52" s="163">
        <v>0.2409</v>
      </c>
      <c r="I52" s="390" t="s">
        <v>10</v>
      </c>
      <c r="J52" s="378" t="s">
        <v>38</v>
      </c>
      <c r="K52" s="7"/>
      <c r="L52" s="7"/>
      <c r="M52" s="7"/>
      <c r="N52" s="7"/>
      <c r="O52" s="7"/>
      <c r="P52" s="7"/>
      <c r="Q52" s="7"/>
      <c r="R52" s="7"/>
    </row>
    <row r="53" spans="2:18">
      <c r="B53" s="386"/>
      <c r="C53" s="161">
        <v>1</v>
      </c>
      <c r="D53" s="162">
        <v>3</v>
      </c>
      <c r="E53" s="163">
        <v>1.0210520705644099</v>
      </c>
      <c r="F53" s="163">
        <v>0.71504531722054399</v>
      </c>
      <c r="G53" s="163">
        <v>0.53399186519465403</v>
      </c>
      <c r="H53" s="163">
        <v>0.30020000000000002</v>
      </c>
      <c r="I53" s="390"/>
      <c r="J53" s="378"/>
      <c r="K53" s="7"/>
      <c r="L53" s="7"/>
      <c r="M53" s="7"/>
      <c r="N53" s="7"/>
      <c r="O53" s="7"/>
      <c r="P53" s="7"/>
      <c r="Q53" s="7"/>
      <c r="R53" s="7"/>
    </row>
    <row r="54" spans="2:18">
      <c r="B54" s="386"/>
      <c r="C54" s="161">
        <v>1</v>
      </c>
      <c r="D54" s="162">
        <v>6</v>
      </c>
      <c r="E54" s="163">
        <v>0.95</v>
      </c>
      <c r="F54" s="163">
        <v>0.81</v>
      </c>
      <c r="G54" s="163">
        <v>0.47</v>
      </c>
      <c r="H54" s="163">
        <v>0.37</v>
      </c>
      <c r="I54" s="390"/>
      <c r="J54" s="378"/>
      <c r="K54" s="7"/>
      <c r="L54" s="7"/>
      <c r="M54" s="7"/>
      <c r="N54" s="7"/>
      <c r="O54" s="7"/>
      <c r="P54" s="7"/>
      <c r="Q54" s="7"/>
      <c r="R54" s="7"/>
    </row>
    <row r="55" spans="2:18">
      <c r="B55" s="386"/>
      <c r="C55" s="161">
        <v>2</v>
      </c>
      <c r="D55" s="162">
        <v>0</v>
      </c>
      <c r="E55" s="163">
        <v>1.9381229014549901</v>
      </c>
      <c r="F55" s="163">
        <v>0.73616314199395805</v>
      </c>
      <c r="G55" s="163">
        <v>0.328131485017017</v>
      </c>
      <c r="H55" s="163">
        <v>0.26050000000000001</v>
      </c>
      <c r="I55" s="390"/>
      <c r="J55" s="378"/>
      <c r="K55" s="7"/>
      <c r="L55" s="7"/>
      <c r="M55" s="7"/>
      <c r="N55" s="7"/>
      <c r="O55" s="7"/>
      <c r="P55" s="7"/>
      <c r="Q55" s="7"/>
      <c r="R55" s="7"/>
    </row>
    <row r="56" spans="2:18">
      <c r="B56" s="386"/>
      <c r="C56" s="161">
        <v>2</v>
      </c>
      <c r="D56" s="162">
        <v>3</v>
      </c>
      <c r="E56" s="163">
        <v>1.85436763843735</v>
      </c>
      <c r="F56" s="163">
        <v>0.972960725075529</v>
      </c>
      <c r="G56" s="163">
        <v>0.59533493815887795</v>
      </c>
      <c r="H56" s="163">
        <v>0.31819999999999998</v>
      </c>
      <c r="I56" s="390"/>
      <c r="J56" s="378"/>
      <c r="K56" s="7"/>
      <c r="L56" s="7"/>
      <c r="M56" s="7"/>
      <c r="N56" s="7"/>
      <c r="O56" s="7"/>
      <c r="P56" s="7"/>
      <c r="Q56" s="7"/>
      <c r="R56" s="7"/>
    </row>
    <row r="57" spans="2:18">
      <c r="B57" s="386"/>
      <c r="C57" s="161">
        <v>2</v>
      </c>
      <c r="D57" s="162">
        <v>6</v>
      </c>
      <c r="E57" s="163">
        <v>1.75</v>
      </c>
      <c r="F57" s="163">
        <v>1.17</v>
      </c>
      <c r="G57" s="163">
        <v>0.72</v>
      </c>
      <c r="H57" s="163">
        <v>0.4</v>
      </c>
      <c r="I57" s="390"/>
      <c r="J57" s="378"/>
      <c r="K57" s="7"/>
      <c r="L57" s="7"/>
      <c r="M57" s="7"/>
      <c r="N57" s="7"/>
      <c r="O57" s="7"/>
      <c r="P57" s="7"/>
      <c r="Q57" s="7"/>
      <c r="R57" s="7"/>
    </row>
    <row r="58" spans="2:18">
      <c r="B58" s="386"/>
      <c r="C58" s="161">
        <v>4</v>
      </c>
      <c r="D58" s="162">
        <v>0</v>
      </c>
      <c r="E58" s="163">
        <v>3.0737088951660199</v>
      </c>
      <c r="F58" s="163">
        <v>0.96374622356495498</v>
      </c>
      <c r="G58" s="163">
        <v>0.41429401510749603</v>
      </c>
      <c r="H58" s="163">
        <v>0.29070000000000001</v>
      </c>
      <c r="I58" s="390"/>
      <c r="J58" s="378"/>
      <c r="K58" s="7"/>
      <c r="L58" s="7"/>
      <c r="M58" s="7"/>
      <c r="N58" s="7"/>
      <c r="O58" s="7"/>
      <c r="P58" s="7"/>
      <c r="Q58" s="7"/>
      <c r="R58" s="7"/>
    </row>
    <row r="59" spans="2:18">
      <c r="B59" s="386"/>
      <c r="C59" s="161">
        <v>4</v>
      </c>
      <c r="D59" s="162">
        <v>3</v>
      </c>
      <c r="E59" s="163">
        <v>3.0870329904599498</v>
      </c>
      <c r="F59" s="163">
        <v>1.4238368580060401</v>
      </c>
      <c r="G59" s="163">
        <v>0.779281148833735</v>
      </c>
      <c r="H59" s="163">
        <v>0.37919999999999998</v>
      </c>
      <c r="I59" s="390"/>
      <c r="J59" s="378"/>
      <c r="K59" s="7"/>
      <c r="L59" s="7"/>
      <c r="M59" s="7"/>
      <c r="N59" s="7"/>
      <c r="O59" s="7"/>
      <c r="P59" s="7"/>
      <c r="Q59" s="7"/>
      <c r="R59" s="7"/>
    </row>
    <row r="60" spans="2:18">
      <c r="B60" s="386"/>
      <c r="C60" s="182">
        <v>4</v>
      </c>
      <c r="D60" s="183">
        <v>6</v>
      </c>
      <c r="E60" s="184">
        <v>2.97</v>
      </c>
      <c r="F60" s="184">
        <v>1.78</v>
      </c>
      <c r="G60" s="184">
        <v>1.08</v>
      </c>
      <c r="H60" s="184">
        <v>0.47</v>
      </c>
      <c r="I60" s="393"/>
      <c r="J60" s="380"/>
      <c r="K60" s="7"/>
      <c r="L60" s="7"/>
      <c r="M60" s="7"/>
      <c r="N60" s="7"/>
      <c r="O60" s="7"/>
      <c r="P60" s="7"/>
      <c r="Q60" s="7"/>
      <c r="R60" s="7"/>
    </row>
    <row r="61" spans="2:18" ht="15.75" thickBot="1">
      <c r="B61" s="395" t="s">
        <v>5</v>
      </c>
      <c r="C61" s="364">
        <v>1</v>
      </c>
      <c r="D61" s="46">
        <v>0</v>
      </c>
      <c r="E61" s="51">
        <v>0.98</v>
      </c>
      <c r="F61" s="51">
        <v>0.59</v>
      </c>
      <c r="G61" s="51">
        <v>0.47</v>
      </c>
      <c r="H61" s="51">
        <v>0.26</v>
      </c>
      <c r="I61" s="339" t="s">
        <v>12</v>
      </c>
      <c r="J61" s="341" t="s">
        <v>41</v>
      </c>
      <c r="K61" s="7"/>
      <c r="L61" s="7"/>
      <c r="M61" s="7"/>
      <c r="N61" s="7"/>
      <c r="O61" s="7"/>
      <c r="P61" s="7"/>
      <c r="Q61" s="7"/>
      <c r="R61" s="7"/>
    </row>
    <row r="62" spans="2:18" ht="15.75" thickBot="1">
      <c r="B62" s="396"/>
      <c r="C62" s="362"/>
      <c r="D62" s="14">
        <v>3</v>
      </c>
      <c r="E62" s="35">
        <v>0.96</v>
      </c>
      <c r="F62" s="35">
        <v>0.73</v>
      </c>
      <c r="G62" s="35">
        <v>0.57999999999999996</v>
      </c>
      <c r="H62" s="35">
        <v>0.32</v>
      </c>
      <c r="I62" s="374"/>
      <c r="J62" s="343"/>
      <c r="K62" s="7"/>
      <c r="L62" s="7"/>
      <c r="M62" s="7"/>
      <c r="N62" s="7"/>
      <c r="O62" s="7"/>
      <c r="P62" s="7"/>
      <c r="Q62" s="7"/>
      <c r="R62" s="7"/>
    </row>
    <row r="63" spans="2:18" ht="15.75" thickBot="1">
      <c r="B63" s="396"/>
      <c r="C63" s="362">
        <v>2</v>
      </c>
      <c r="D63" s="14">
        <v>0</v>
      </c>
      <c r="E63" s="35">
        <v>1.55</v>
      </c>
      <c r="F63" s="35">
        <v>0.61</v>
      </c>
      <c r="G63" s="35">
        <v>0.3</v>
      </c>
      <c r="H63" s="35">
        <v>0.25</v>
      </c>
      <c r="I63" s="374"/>
      <c r="J63" s="343"/>
      <c r="K63" s="7"/>
      <c r="L63" s="7"/>
      <c r="M63" s="7"/>
      <c r="N63" s="7"/>
      <c r="O63" s="7"/>
      <c r="P63" s="7"/>
      <c r="Q63" s="7"/>
      <c r="R63" s="7"/>
    </row>
    <row r="64" spans="2:18" ht="15.75" thickBot="1">
      <c r="B64" s="396"/>
      <c r="C64" s="362"/>
      <c r="D64" s="14">
        <v>3</v>
      </c>
      <c r="E64" s="35">
        <v>1.56</v>
      </c>
      <c r="F64" s="35">
        <v>0.85</v>
      </c>
      <c r="G64" s="35">
        <v>0.5</v>
      </c>
      <c r="H64" s="35">
        <v>0.32</v>
      </c>
      <c r="I64" s="374"/>
      <c r="J64" s="343"/>
      <c r="K64" s="7"/>
      <c r="L64" s="7"/>
      <c r="M64" s="7"/>
      <c r="N64" s="7"/>
      <c r="O64" s="7"/>
      <c r="P64" s="7"/>
      <c r="Q64" s="7"/>
      <c r="R64" s="7"/>
    </row>
    <row r="65" spans="2:18" ht="15.75" thickBot="1">
      <c r="B65" s="396"/>
      <c r="C65" s="362">
        <v>4</v>
      </c>
      <c r="D65" s="14">
        <v>0</v>
      </c>
      <c r="E65" s="35">
        <v>2.17</v>
      </c>
      <c r="F65" s="35">
        <v>0.64</v>
      </c>
      <c r="G65" s="35">
        <v>0.33</v>
      </c>
      <c r="H65" s="35">
        <v>0.25</v>
      </c>
      <c r="I65" s="374"/>
      <c r="J65" s="343"/>
      <c r="K65" s="7"/>
      <c r="L65" s="7"/>
      <c r="M65" s="7"/>
      <c r="N65" s="7"/>
      <c r="O65" s="7"/>
      <c r="P65" s="7"/>
      <c r="Q65" s="7"/>
      <c r="R65" s="7"/>
    </row>
    <row r="66" spans="2:18" ht="15.75" thickBot="1">
      <c r="B66" s="396"/>
      <c r="C66" s="362"/>
      <c r="D66" s="14">
        <v>3</v>
      </c>
      <c r="E66" s="35">
        <v>2.2599999999999998</v>
      </c>
      <c r="F66" s="35">
        <v>0.92</v>
      </c>
      <c r="G66" s="35">
        <v>0.51</v>
      </c>
      <c r="H66" s="35">
        <v>0.33</v>
      </c>
      <c r="I66" s="374"/>
      <c r="J66" s="343"/>
      <c r="K66" s="7"/>
      <c r="L66" s="7"/>
      <c r="M66" s="7"/>
      <c r="N66" s="7"/>
      <c r="O66" s="7"/>
      <c r="P66" s="7"/>
      <c r="Q66" s="7"/>
      <c r="R66" s="7"/>
    </row>
    <row r="67" spans="2:18" ht="15.75" thickBot="1">
      <c r="B67" s="396"/>
      <c r="C67" s="362">
        <v>4</v>
      </c>
      <c r="D67" s="14">
        <v>0</v>
      </c>
      <c r="E67" s="15">
        <v>2.76</v>
      </c>
      <c r="F67" s="15">
        <v>0.96</v>
      </c>
      <c r="G67" s="15">
        <v>0.25</v>
      </c>
      <c r="H67" s="15">
        <v>0.30249999999999999</v>
      </c>
      <c r="I67" s="374" t="s">
        <v>7</v>
      </c>
      <c r="J67" s="343" t="s">
        <v>51</v>
      </c>
      <c r="K67" s="7"/>
      <c r="L67" s="7"/>
      <c r="M67" s="7"/>
      <c r="N67" s="7"/>
      <c r="O67" s="7"/>
      <c r="P67" s="7"/>
      <c r="Q67" s="7"/>
      <c r="R67" s="7"/>
    </row>
    <row r="68" spans="2:18">
      <c r="B68" s="397"/>
      <c r="C68" s="398"/>
      <c r="D68" s="49">
        <v>3</v>
      </c>
      <c r="E68" s="50">
        <v>3.06</v>
      </c>
      <c r="F68" s="50">
        <v>1.36</v>
      </c>
      <c r="G68" s="50">
        <v>0.53</v>
      </c>
      <c r="H68" s="50">
        <v>0.3569</v>
      </c>
      <c r="I68" s="388"/>
      <c r="J68" s="381"/>
      <c r="K68" s="7"/>
      <c r="L68" s="7"/>
      <c r="M68" s="7"/>
      <c r="N68" s="7"/>
      <c r="O68" s="7"/>
      <c r="P68" s="7"/>
      <c r="Q68" s="7"/>
      <c r="R68" s="7"/>
    </row>
  </sheetData>
  <mergeCells count="71">
    <mergeCell ref="R4:R6"/>
    <mergeCell ref="M17:M18"/>
    <mergeCell ref="L13:L18"/>
    <mergeCell ref="M4:M6"/>
    <mergeCell ref="O4:Q4"/>
    <mergeCell ref="M7:M8"/>
    <mergeCell ref="O5:O6"/>
    <mergeCell ref="P5:P6"/>
    <mergeCell ref="Q5:Q6"/>
    <mergeCell ref="N4:N6"/>
    <mergeCell ref="H4:H6"/>
    <mergeCell ref="D4:D6"/>
    <mergeCell ref="F5:F6"/>
    <mergeCell ref="M13:M14"/>
    <mergeCell ref="M15:M16"/>
    <mergeCell ref="M9:M10"/>
    <mergeCell ref="M11:M12"/>
    <mergeCell ref="J4:J6"/>
    <mergeCell ref="J7:J10"/>
    <mergeCell ref="J11:J16"/>
    <mergeCell ref="L4:L6"/>
    <mergeCell ref="L7:L12"/>
    <mergeCell ref="I7:I10"/>
    <mergeCell ref="I11:I16"/>
    <mergeCell ref="I4:I6"/>
    <mergeCell ref="B4:B6"/>
    <mergeCell ref="B61:B68"/>
    <mergeCell ref="C4:C6"/>
    <mergeCell ref="E5:E6"/>
    <mergeCell ref="E4:G4"/>
    <mergeCell ref="C38:C39"/>
    <mergeCell ref="C40:C41"/>
    <mergeCell ref="C67:C68"/>
    <mergeCell ref="C20:C21"/>
    <mergeCell ref="C47:C48"/>
    <mergeCell ref="C36:C37"/>
    <mergeCell ref="G5:G6"/>
    <mergeCell ref="C61:C62"/>
    <mergeCell ref="C63:C64"/>
    <mergeCell ref="C65:C66"/>
    <mergeCell ref="C9:C10"/>
    <mergeCell ref="B34:B60"/>
    <mergeCell ref="B7:B33"/>
    <mergeCell ref="I67:I68"/>
    <mergeCell ref="I17:I19"/>
    <mergeCell ref="I20:I21"/>
    <mergeCell ref="I34:I37"/>
    <mergeCell ref="I38:I43"/>
    <mergeCell ref="I44:I46"/>
    <mergeCell ref="I52:I60"/>
    <mergeCell ref="I47:I48"/>
    <mergeCell ref="I25:I33"/>
    <mergeCell ref="I61:I66"/>
    <mergeCell ref="C42:C43"/>
    <mergeCell ref="C13:C14"/>
    <mergeCell ref="C15:C16"/>
    <mergeCell ref="C11:C12"/>
    <mergeCell ref="J47:J48"/>
    <mergeCell ref="J52:J60"/>
    <mergeCell ref="J61:J66"/>
    <mergeCell ref="J67:J68"/>
    <mergeCell ref="J17:J19"/>
    <mergeCell ref="J20:J21"/>
    <mergeCell ref="J25:J33"/>
    <mergeCell ref="J34:J37"/>
    <mergeCell ref="J38:J43"/>
    <mergeCell ref="L19:L24"/>
    <mergeCell ref="M19:M20"/>
    <mergeCell ref="M21:M22"/>
    <mergeCell ref="M23:M24"/>
    <mergeCell ref="J44:J46"/>
  </mergeCells>
  <phoneticPr fontId="12" type="noConversion"/>
  <pageMargins left="0.7" right="0.7" top="0.75" bottom="0.75" header="0.3" footer="0.3"/>
  <pageSetup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AD63"/>
  <sheetViews>
    <sheetView topLeftCell="A28" zoomScale="80" zoomScaleNormal="80" workbookViewId="0">
      <selection activeCell="F48" sqref="F48"/>
    </sheetView>
  </sheetViews>
  <sheetFormatPr defaultRowHeight="15"/>
  <cols>
    <col min="9" max="10" width="12.7109375" style="52" customWidth="1"/>
    <col min="21" max="22" width="12.7109375" customWidth="1"/>
    <col min="29" max="30" width="12.7109375" style="52" customWidth="1"/>
  </cols>
  <sheetData>
    <row r="3" spans="2:30">
      <c r="B3" s="64" t="s">
        <v>46</v>
      </c>
      <c r="C3" s="28"/>
      <c r="D3" s="28"/>
      <c r="E3" s="28"/>
      <c r="F3" s="28"/>
      <c r="G3" s="28"/>
      <c r="H3" s="29"/>
      <c r="I3" s="100"/>
      <c r="J3" s="100"/>
      <c r="L3" s="27" t="s">
        <v>49</v>
      </c>
      <c r="X3" s="27" t="s">
        <v>50</v>
      </c>
    </row>
    <row r="4" spans="2:30" ht="15" customHeight="1">
      <c r="B4" s="349" t="s">
        <v>0</v>
      </c>
      <c r="C4" s="349" t="s">
        <v>1</v>
      </c>
      <c r="D4" s="349" t="s">
        <v>18</v>
      </c>
      <c r="E4" s="349" t="s">
        <v>20</v>
      </c>
      <c r="F4" s="349"/>
      <c r="G4" s="349"/>
      <c r="H4" s="349" t="s">
        <v>19</v>
      </c>
      <c r="I4" s="399" t="s">
        <v>36</v>
      </c>
      <c r="J4" s="399" t="s">
        <v>37</v>
      </c>
      <c r="L4" s="349" t="s">
        <v>0</v>
      </c>
      <c r="M4" s="349" t="s">
        <v>1</v>
      </c>
      <c r="N4" s="349" t="s">
        <v>18</v>
      </c>
      <c r="O4" s="435" t="s">
        <v>21</v>
      </c>
      <c r="P4" s="435"/>
      <c r="Q4" s="435" t="s">
        <v>22</v>
      </c>
      <c r="R4" s="435"/>
      <c r="S4" s="435" t="s">
        <v>23</v>
      </c>
      <c r="T4" s="435"/>
      <c r="U4" s="436" t="s">
        <v>36</v>
      </c>
      <c r="V4" s="436" t="s">
        <v>37</v>
      </c>
      <c r="X4" s="418" t="s">
        <v>0</v>
      </c>
      <c r="Y4" s="418" t="s">
        <v>1</v>
      </c>
      <c r="Z4" s="84" t="s">
        <v>28</v>
      </c>
      <c r="AA4" s="85" t="s">
        <v>29</v>
      </c>
      <c r="AB4" s="85" t="s">
        <v>30</v>
      </c>
      <c r="AC4" s="420" t="s">
        <v>36</v>
      </c>
      <c r="AD4" s="420" t="s">
        <v>37</v>
      </c>
    </row>
    <row r="5" spans="2:30" ht="45" customHeight="1">
      <c r="B5" s="349"/>
      <c r="C5" s="349"/>
      <c r="D5" s="350"/>
      <c r="E5" s="349" t="s">
        <v>24</v>
      </c>
      <c r="F5" s="349" t="s">
        <v>25</v>
      </c>
      <c r="G5" s="353" t="s">
        <v>26</v>
      </c>
      <c r="H5" s="350"/>
      <c r="I5" s="399"/>
      <c r="J5" s="399"/>
      <c r="L5" s="349"/>
      <c r="M5" s="349"/>
      <c r="N5" s="350"/>
      <c r="O5" s="435" t="s">
        <v>27</v>
      </c>
      <c r="P5" s="435" t="s">
        <v>26</v>
      </c>
      <c r="Q5" s="435" t="s">
        <v>27</v>
      </c>
      <c r="R5" s="435" t="s">
        <v>26</v>
      </c>
      <c r="S5" s="435" t="s">
        <v>27</v>
      </c>
      <c r="T5" s="435" t="s">
        <v>26</v>
      </c>
      <c r="U5" s="436"/>
      <c r="V5" s="436"/>
      <c r="X5" s="419"/>
      <c r="Y5" s="419"/>
      <c r="Z5" s="104" t="s">
        <v>31</v>
      </c>
      <c r="AA5" s="105" t="s">
        <v>32</v>
      </c>
      <c r="AB5" s="105" t="s">
        <v>32</v>
      </c>
      <c r="AC5" s="421"/>
      <c r="AD5" s="421"/>
    </row>
    <row r="6" spans="2:30">
      <c r="B6" s="352"/>
      <c r="C6" s="352"/>
      <c r="D6" s="351"/>
      <c r="E6" s="352"/>
      <c r="F6" s="352"/>
      <c r="G6" s="352"/>
      <c r="H6" s="351"/>
      <c r="I6" s="400"/>
      <c r="J6" s="400"/>
      <c r="L6" s="349"/>
      <c r="M6" s="349"/>
      <c r="N6" s="350"/>
      <c r="O6" s="437"/>
      <c r="P6" s="437"/>
      <c r="Q6" s="437"/>
      <c r="R6" s="437"/>
      <c r="S6" s="437"/>
      <c r="T6" s="437"/>
      <c r="U6" s="436"/>
      <c r="V6" s="436"/>
      <c r="X6" s="90" t="s">
        <v>33</v>
      </c>
      <c r="Y6" s="91">
        <v>0</v>
      </c>
      <c r="Z6" s="91">
        <v>0</v>
      </c>
      <c r="AA6" s="92">
        <v>0.94</v>
      </c>
      <c r="AB6" s="91"/>
      <c r="AC6" s="411" t="s">
        <v>4</v>
      </c>
      <c r="AD6" s="410" t="s">
        <v>47</v>
      </c>
    </row>
    <row r="7" spans="2:30">
      <c r="B7" s="385" t="s">
        <v>2</v>
      </c>
      <c r="C7" s="188">
        <v>1</v>
      </c>
      <c r="D7" s="167">
        <v>3</v>
      </c>
      <c r="E7" s="168">
        <v>0.49070000000000003</v>
      </c>
      <c r="F7" s="168">
        <v>0.43909999999999999</v>
      </c>
      <c r="G7" s="168">
        <v>0.2273</v>
      </c>
      <c r="H7" s="168">
        <v>0.1399</v>
      </c>
      <c r="I7" s="438" t="s">
        <v>4</v>
      </c>
      <c r="J7" s="341" t="s">
        <v>47</v>
      </c>
      <c r="L7" s="422" t="s">
        <v>2</v>
      </c>
      <c r="M7" s="424">
        <v>1</v>
      </c>
      <c r="N7" s="97">
        <v>0</v>
      </c>
      <c r="O7" s="44">
        <v>-0.02</v>
      </c>
      <c r="P7" s="44">
        <v>-0.02</v>
      </c>
      <c r="Q7" s="44">
        <v>0.02</v>
      </c>
      <c r="R7" s="44">
        <v>0.02</v>
      </c>
      <c r="S7" s="44">
        <v>0.09</v>
      </c>
      <c r="T7" s="44">
        <v>0.2</v>
      </c>
      <c r="U7" s="425" t="s">
        <v>12</v>
      </c>
      <c r="V7" s="428" t="s">
        <v>42</v>
      </c>
      <c r="X7" s="407" t="s">
        <v>2</v>
      </c>
      <c r="Y7" s="87">
        <v>1</v>
      </c>
      <c r="Z7" s="87">
        <v>3</v>
      </c>
      <c r="AA7" s="88">
        <v>0.63</v>
      </c>
      <c r="AB7" s="88">
        <v>0.32</v>
      </c>
      <c r="AC7" s="412"/>
      <c r="AD7" s="382"/>
    </row>
    <row r="8" spans="2:30">
      <c r="B8" s="387"/>
      <c r="C8" s="169">
        <v>2</v>
      </c>
      <c r="D8" s="160">
        <v>3</v>
      </c>
      <c r="E8" s="159">
        <v>0.95330000000000004</v>
      </c>
      <c r="F8" s="159">
        <v>0.97430000000000005</v>
      </c>
      <c r="G8" s="159">
        <v>0.6411</v>
      </c>
      <c r="H8" s="159">
        <v>0.24329999999999999</v>
      </c>
      <c r="I8" s="439"/>
      <c r="J8" s="382"/>
      <c r="L8" s="422"/>
      <c r="M8" s="424"/>
      <c r="N8" s="97">
        <v>3</v>
      </c>
      <c r="O8" s="44">
        <v>-0.01</v>
      </c>
      <c r="P8" s="44">
        <v>0.01</v>
      </c>
      <c r="Q8" s="44">
        <v>0.03</v>
      </c>
      <c r="R8" s="44">
        <v>-0.03</v>
      </c>
      <c r="S8" s="44">
        <v>0.13</v>
      </c>
      <c r="T8" s="44">
        <v>0.28000000000000003</v>
      </c>
      <c r="U8" s="426"/>
      <c r="V8" s="428"/>
      <c r="X8" s="407"/>
      <c r="Y8" s="87">
        <v>2</v>
      </c>
      <c r="Z8" s="87">
        <v>3</v>
      </c>
      <c r="AA8" s="88">
        <v>0.48</v>
      </c>
      <c r="AB8" s="88">
        <v>0.28999999999999998</v>
      </c>
      <c r="AC8" s="412"/>
      <c r="AD8" s="382"/>
    </row>
    <row r="9" spans="2:30">
      <c r="B9" s="387"/>
      <c r="C9" s="169">
        <v>4</v>
      </c>
      <c r="D9" s="160">
        <v>3</v>
      </c>
      <c r="E9" s="159">
        <v>1.6209</v>
      </c>
      <c r="F9" s="159">
        <v>1.9017999999999999</v>
      </c>
      <c r="G9" s="159">
        <v>1.7664</v>
      </c>
      <c r="H9" s="159">
        <v>0.39439999999999997</v>
      </c>
      <c r="I9" s="439"/>
      <c r="J9" s="382"/>
      <c r="L9" s="422"/>
      <c r="M9" s="424">
        <v>2</v>
      </c>
      <c r="N9" s="97">
        <v>0</v>
      </c>
      <c r="O9" s="44">
        <v>-0.02</v>
      </c>
      <c r="P9" s="44">
        <v>0.01</v>
      </c>
      <c r="Q9" s="44">
        <v>0.06</v>
      </c>
      <c r="R9" s="44">
        <v>0.11</v>
      </c>
      <c r="S9" s="44">
        <v>0.15</v>
      </c>
      <c r="T9" s="44">
        <v>0.32</v>
      </c>
      <c r="U9" s="426"/>
      <c r="V9" s="428"/>
      <c r="X9" s="407"/>
      <c r="Y9" s="87">
        <v>4</v>
      </c>
      <c r="Z9" s="87">
        <v>3</v>
      </c>
      <c r="AA9" s="88">
        <v>0.32</v>
      </c>
      <c r="AB9" s="88">
        <v>0.22</v>
      </c>
      <c r="AC9" s="412"/>
      <c r="AD9" s="382"/>
    </row>
    <row r="10" spans="2:30">
      <c r="B10" s="387"/>
      <c r="C10" s="161">
        <v>4</v>
      </c>
      <c r="D10" s="162">
        <v>0</v>
      </c>
      <c r="E10" s="163">
        <v>2.4300000000000002</v>
      </c>
      <c r="F10" s="163">
        <v>1.8122</v>
      </c>
      <c r="G10" s="163">
        <v>1.3682000000000001</v>
      </c>
      <c r="H10" s="163">
        <v>0.32540000000000002</v>
      </c>
      <c r="I10" s="191" t="s">
        <v>13</v>
      </c>
      <c r="J10" s="150" t="s">
        <v>48</v>
      </c>
      <c r="L10" s="422"/>
      <c r="M10" s="424"/>
      <c r="N10" s="97">
        <v>3</v>
      </c>
      <c r="O10" s="44">
        <v>-0.02</v>
      </c>
      <c r="P10" s="44">
        <v>0</v>
      </c>
      <c r="Q10" s="44">
        <v>7.0000000000000007E-2</v>
      </c>
      <c r="R10" s="44">
        <v>0.05</v>
      </c>
      <c r="S10" s="44">
        <v>0.2</v>
      </c>
      <c r="T10" s="44">
        <v>0.41</v>
      </c>
      <c r="U10" s="426"/>
      <c r="V10" s="428"/>
      <c r="X10" s="407" t="s">
        <v>3</v>
      </c>
      <c r="Y10" s="87">
        <v>1</v>
      </c>
      <c r="Z10" s="87">
        <v>3</v>
      </c>
      <c r="AA10" s="89">
        <v>0.68</v>
      </c>
      <c r="AB10" s="88">
        <v>0.25</v>
      </c>
      <c r="AC10" s="412"/>
      <c r="AD10" s="382"/>
    </row>
    <row r="11" spans="2:30">
      <c r="B11" s="387"/>
      <c r="C11" s="361">
        <v>1</v>
      </c>
      <c r="D11" s="165">
        <v>0</v>
      </c>
      <c r="E11" s="166">
        <v>0.37</v>
      </c>
      <c r="F11" s="166"/>
      <c r="G11" s="166">
        <v>0.31</v>
      </c>
      <c r="H11" s="166">
        <v>0.08</v>
      </c>
      <c r="I11" s="440" t="s">
        <v>12</v>
      </c>
      <c r="J11" s="343" t="s">
        <v>42</v>
      </c>
      <c r="L11" s="422"/>
      <c r="M11" s="430">
        <v>4</v>
      </c>
      <c r="N11" s="97">
        <v>0</v>
      </c>
      <c r="O11" s="44">
        <v>-0.02</v>
      </c>
      <c r="P11" s="44">
        <v>-0.1</v>
      </c>
      <c r="Q11" s="44">
        <v>7.0000000000000007E-2</v>
      </c>
      <c r="R11" s="44">
        <v>0.08</v>
      </c>
      <c r="S11" s="44">
        <v>0.26</v>
      </c>
      <c r="T11" s="44">
        <v>0.47</v>
      </c>
      <c r="U11" s="426"/>
      <c r="V11" s="428"/>
      <c r="X11" s="407"/>
      <c r="Y11" s="87">
        <v>2</v>
      </c>
      <c r="Z11" s="87">
        <v>3</v>
      </c>
      <c r="AA11" s="89">
        <v>0.53</v>
      </c>
      <c r="AB11" s="88">
        <v>0.24</v>
      </c>
      <c r="AC11" s="412"/>
      <c r="AD11" s="382"/>
    </row>
    <row r="12" spans="2:30">
      <c r="B12" s="387"/>
      <c r="C12" s="361"/>
      <c r="D12" s="165">
        <v>3</v>
      </c>
      <c r="E12" s="166">
        <v>0.51</v>
      </c>
      <c r="F12" s="166"/>
      <c r="G12" s="166">
        <v>0.81</v>
      </c>
      <c r="H12" s="166">
        <v>0.13</v>
      </c>
      <c r="I12" s="440"/>
      <c r="J12" s="382"/>
      <c r="L12" s="423"/>
      <c r="M12" s="431"/>
      <c r="N12" s="98">
        <v>3</v>
      </c>
      <c r="O12" s="68">
        <v>-0.02</v>
      </c>
      <c r="P12" s="68">
        <v>-0.25</v>
      </c>
      <c r="Q12" s="68">
        <v>0.08</v>
      </c>
      <c r="R12" s="68">
        <v>0.01</v>
      </c>
      <c r="S12" s="68">
        <v>0.33</v>
      </c>
      <c r="T12" s="68">
        <v>0.6</v>
      </c>
      <c r="U12" s="426"/>
      <c r="V12" s="428"/>
      <c r="X12" s="407"/>
      <c r="Y12" s="87">
        <v>4</v>
      </c>
      <c r="Z12" s="87">
        <v>3</v>
      </c>
      <c r="AA12" s="89">
        <v>0.4</v>
      </c>
      <c r="AB12" s="88">
        <v>0.19</v>
      </c>
      <c r="AC12" s="412"/>
      <c r="AD12" s="382"/>
    </row>
    <row r="13" spans="2:30">
      <c r="B13" s="387"/>
      <c r="C13" s="361">
        <v>2</v>
      </c>
      <c r="D13" s="165">
        <v>0</v>
      </c>
      <c r="E13" s="166">
        <v>0.67</v>
      </c>
      <c r="F13" s="166"/>
      <c r="G13" s="166">
        <v>1.44</v>
      </c>
      <c r="H13" s="166">
        <v>0.17</v>
      </c>
      <c r="I13" s="440"/>
      <c r="J13" s="382"/>
      <c r="L13" s="432" t="s">
        <v>3</v>
      </c>
      <c r="M13" s="433">
        <v>1</v>
      </c>
      <c r="N13" s="99">
        <v>0</v>
      </c>
      <c r="O13" s="67">
        <v>-0.01</v>
      </c>
      <c r="P13" s="67">
        <v>-0.04</v>
      </c>
      <c r="Q13" s="67">
        <v>0.01</v>
      </c>
      <c r="R13" s="67">
        <v>-0.03</v>
      </c>
      <c r="S13" s="67">
        <v>0.04</v>
      </c>
      <c r="T13" s="67">
        <v>0.14000000000000001</v>
      </c>
      <c r="U13" s="426"/>
      <c r="V13" s="428"/>
      <c r="X13" s="93" t="s">
        <v>33</v>
      </c>
      <c r="Y13" s="94">
        <v>0</v>
      </c>
      <c r="Z13" s="94">
        <v>0</v>
      </c>
      <c r="AA13" s="95">
        <v>0.98</v>
      </c>
      <c r="AB13" s="94"/>
      <c r="AC13" s="411" t="s">
        <v>12</v>
      </c>
      <c r="AD13" s="410" t="s">
        <v>42</v>
      </c>
    </row>
    <row r="14" spans="2:30">
      <c r="B14" s="387"/>
      <c r="C14" s="361"/>
      <c r="D14" s="165">
        <v>3</v>
      </c>
      <c r="E14" s="166">
        <v>0.86</v>
      </c>
      <c r="F14" s="166"/>
      <c r="G14" s="166">
        <v>2.85</v>
      </c>
      <c r="H14" s="166">
        <v>0.23</v>
      </c>
      <c r="I14" s="440"/>
      <c r="J14" s="382"/>
      <c r="L14" s="422"/>
      <c r="M14" s="430"/>
      <c r="N14" s="97">
        <v>3</v>
      </c>
      <c r="O14" s="44">
        <v>-0.01</v>
      </c>
      <c r="P14" s="44">
        <v>-0.04</v>
      </c>
      <c r="Q14" s="44">
        <v>0.01</v>
      </c>
      <c r="R14" s="44">
        <v>0</v>
      </c>
      <c r="S14" s="44">
        <v>0.06</v>
      </c>
      <c r="T14" s="44">
        <v>0.15</v>
      </c>
      <c r="U14" s="426"/>
      <c r="V14" s="428"/>
      <c r="X14" s="413" t="s">
        <v>35</v>
      </c>
      <c r="Y14" s="70">
        <v>1</v>
      </c>
      <c r="Z14" s="70">
        <v>0</v>
      </c>
      <c r="AA14" s="43">
        <v>0.96</v>
      </c>
      <c r="AB14" s="43">
        <v>0.18</v>
      </c>
      <c r="AC14" s="412"/>
      <c r="AD14" s="382"/>
    </row>
    <row r="15" spans="2:30">
      <c r="B15" s="387"/>
      <c r="C15" s="361">
        <v>4</v>
      </c>
      <c r="D15" s="165">
        <v>0</v>
      </c>
      <c r="E15" s="166">
        <v>1.1599999999999999</v>
      </c>
      <c r="F15" s="166"/>
      <c r="G15" s="166">
        <v>3.62</v>
      </c>
      <c r="H15" s="166">
        <v>0.28000000000000003</v>
      </c>
      <c r="I15" s="440"/>
      <c r="J15" s="382"/>
      <c r="L15" s="422"/>
      <c r="M15" s="430">
        <v>2</v>
      </c>
      <c r="N15" s="97">
        <v>0</v>
      </c>
      <c r="O15" s="44">
        <v>-0.01</v>
      </c>
      <c r="P15" s="44">
        <v>-0.04</v>
      </c>
      <c r="Q15" s="44">
        <v>0.02</v>
      </c>
      <c r="R15" s="44">
        <v>0.02</v>
      </c>
      <c r="S15" s="44">
        <v>0.06</v>
      </c>
      <c r="T15" s="44">
        <v>0.11</v>
      </c>
      <c r="U15" s="426"/>
      <c r="V15" s="428"/>
      <c r="X15" s="413"/>
      <c r="Y15" s="70">
        <v>1</v>
      </c>
      <c r="Z15" s="70">
        <v>3</v>
      </c>
      <c r="AA15" s="43">
        <v>0.94</v>
      </c>
      <c r="AB15" s="43">
        <v>0.36</v>
      </c>
      <c r="AC15" s="412"/>
      <c r="AD15" s="382"/>
    </row>
    <row r="16" spans="2:30">
      <c r="B16" s="387"/>
      <c r="C16" s="361"/>
      <c r="D16" s="165">
        <v>3</v>
      </c>
      <c r="E16" s="166">
        <v>1.43</v>
      </c>
      <c r="F16" s="166"/>
      <c r="G16" s="166">
        <v>6.96</v>
      </c>
      <c r="H16" s="166">
        <v>0.39</v>
      </c>
      <c r="I16" s="440"/>
      <c r="J16" s="382"/>
      <c r="L16" s="422"/>
      <c r="M16" s="430"/>
      <c r="N16" s="97">
        <v>3</v>
      </c>
      <c r="O16" s="44">
        <v>-0.01</v>
      </c>
      <c r="P16" s="44">
        <v>0.01</v>
      </c>
      <c r="Q16" s="44">
        <v>0.03</v>
      </c>
      <c r="R16" s="44">
        <v>0.02</v>
      </c>
      <c r="S16" s="44">
        <v>0.08</v>
      </c>
      <c r="T16" s="44">
        <v>0.13</v>
      </c>
      <c r="U16" s="426"/>
      <c r="V16" s="428"/>
      <c r="X16" s="413"/>
      <c r="Y16" s="70">
        <v>2</v>
      </c>
      <c r="Z16" s="70">
        <v>0</v>
      </c>
      <c r="AA16" s="43">
        <v>0.9</v>
      </c>
      <c r="AB16" s="43">
        <v>0.18</v>
      </c>
      <c r="AC16" s="412"/>
      <c r="AD16" s="382"/>
    </row>
    <row r="17" spans="2:30">
      <c r="B17" s="387"/>
      <c r="C17" s="441">
        <v>4</v>
      </c>
      <c r="D17" s="186">
        <v>0</v>
      </c>
      <c r="E17" s="187">
        <v>1.4</v>
      </c>
      <c r="F17" s="187">
        <v>1.66</v>
      </c>
      <c r="G17" s="187">
        <v>1.69</v>
      </c>
      <c r="H17" s="187">
        <v>0.35</v>
      </c>
      <c r="I17" s="443" t="s">
        <v>7</v>
      </c>
      <c r="J17" s="382" t="s">
        <v>44</v>
      </c>
      <c r="L17" s="422"/>
      <c r="M17" s="430">
        <v>4</v>
      </c>
      <c r="N17" s="97">
        <v>0</v>
      </c>
      <c r="O17" s="44">
        <v>-0.02</v>
      </c>
      <c r="P17" s="44">
        <v>-0.08</v>
      </c>
      <c r="Q17" s="44">
        <v>0.02</v>
      </c>
      <c r="R17" s="44">
        <v>0.02</v>
      </c>
      <c r="S17" s="44">
        <v>0.12</v>
      </c>
      <c r="T17" s="44">
        <v>0.21</v>
      </c>
      <c r="U17" s="426"/>
      <c r="V17" s="428"/>
      <c r="X17" s="413"/>
      <c r="Y17" s="70">
        <v>2</v>
      </c>
      <c r="Z17" s="70">
        <v>3</v>
      </c>
      <c r="AA17" s="43">
        <v>0.84</v>
      </c>
      <c r="AB17" s="43">
        <v>0.28000000000000003</v>
      </c>
      <c r="AC17" s="412"/>
      <c r="AD17" s="382"/>
    </row>
    <row r="18" spans="2:30">
      <c r="B18" s="387"/>
      <c r="C18" s="442"/>
      <c r="D18" s="189">
        <v>3</v>
      </c>
      <c r="E18" s="190">
        <v>1.52</v>
      </c>
      <c r="F18" s="190">
        <v>2.0299999999999998</v>
      </c>
      <c r="G18" s="190">
        <v>2.62</v>
      </c>
      <c r="H18" s="190">
        <v>0.43</v>
      </c>
      <c r="I18" s="444"/>
      <c r="J18" s="381"/>
      <c r="L18" s="423"/>
      <c r="M18" s="431"/>
      <c r="N18" s="98">
        <v>3</v>
      </c>
      <c r="O18" s="68">
        <v>-0.02</v>
      </c>
      <c r="P18" s="68">
        <v>-0.1</v>
      </c>
      <c r="Q18" s="68">
        <v>0.03</v>
      </c>
      <c r="R18" s="68">
        <v>-0.05</v>
      </c>
      <c r="S18" s="68">
        <v>0.16</v>
      </c>
      <c r="T18" s="68">
        <v>0.28000000000000003</v>
      </c>
      <c r="U18" s="426"/>
      <c r="V18" s="428"/>
      <c r="X18" s="413"/>
      <c r="Y18" s="70">
        <v>4</v>
      </c>
      <c r="Z18" s="70">
        <v>0</v>
      </c>
      <c r="AA18" s="43">
        <v>0.79</v>
      </c>
      <c r="AB18" s="43">
        <v>0.16</v>
      </c>
      <c r="AC18" s="412"/>
      <c r="AD18" s="382"/>
    </row>
    <row r="19" spans="2:30">
      <c r="B19" s="385" t="s">
        <v>3</v>
      </c>
      <c r="C19" s="188">
        <v>1</v>
      </c>
      <c r="D19" s="167">
        <v>3</v>
      </c>
      <c r="E19" s="168">
        <v>0.27489999999999998</v>
      </c>
      <c r="F19" s="168">
        <v>0.2019</v>
      </c>
      <c r="G19" s="168">
        <v>0.129</v>
      </c>
      <c r="H19" s="168">
        <v>5.6500000000000002E-2</v>
      </c>
      <c r="I19" s="438" t="s">
        <v>4</v>
      </c>
      <c r="J19" s="341" t="s">
        <v>47</v>
      </c>
      <c r="L19" s="432" t="s">
        <v>5</v>
      </c>
      <c r="M19" s="424">
        <v>1</v>
      </c>
      <c r="N19" s="97">
        <v>0</v>
      </c>
      <c r="O19" s="44">
        <v>-0.01</v>
      </c>
      <c r="P19" s="44">
        <v>-0.05</v>
      </c>
      <c r="Q19" s="44">
        <v>0.01</v>
      </c>
      <c r="R19" s="44">
        <v>0.03</v>
      </c>
      <c r="S19" s="44">
        <v>0.01</v>
      </c>
      <c r="T19" s="44">
        <v>0</v>
      </c>
      <c r="U19" s="426"/>
      <c r="V19" s="428"/>
      <c r="X19" s="413"/>
      <c r="Y19" s="70">
        <v>4</v>
      </c>
      <c r="Z19" s="70">
        <v>3</v>
      </c>
      <c r="AA19" s="43">
        <v>0.65</v>
      </c>
      <c r="AB19" s="43">
        <v>0.22</v>
      </c>
      <c r="AC19" s="412"/>
      <c r="AD19" s="382"/>
    </row>
    <row r="20" spans="2:30">
      <c r="B20" s="387"/>
      <c r="C20" s="169">
        <v>2</v>
      </c>
      <c r="D20" s="160">
        <v>3</v>
      </c>
      <c r="E20" s="159">
        <v>0.51480000000000004</v>
      </c>
      <c r="F20" s="159">
        <v>0.51290000000000002</v>
      </c>
      <c r="G20" s="159">
        <v>0.37569999999999998</v>
      </c>
      <c r="H20" s="159">
        <v>0.1138</v>
      </c>
      <c r="I20" s="439"/>
      <c r="J20" s="382"/>
      <c r="L20" s="422"/>
      <c r="M20" s="424"/>
      <c r="N20" s="97">
        <v>3</v>
      </c>
      <c r="O20" s="44">
        <v>0</v>
      </c>
      <c r="P20" s="44">
        <v>-0.04</v>
      </c>
      <c r="Q20" s="44">
        <v>0.01</v>
      </c>
      <c r="R20" s="44">
        <v>-0.01</v>
      </c>
      <c r="S20" s="44">
        <v>0.02</v>
      </c>
      <c r="T20" s="44">
        <v>0.04</v>
      </c>
      <c r="U20" s="426"/>
      <c r="V20" s="428"/>
      <c r="X20" s="414" t="s">
        <v>3</v>
      </c>
      <c r="Y20" s="70">
        <v>1</v>
      </c>
      <c r="Z20" s="70">
        <v>0</v>
      </c>
      <c r="AA20" s="35">
        <v>0.97</v>
      </c>
      <c r="AB20" s="35">
        <v>0.12</v>
      </c>
      <c r="AC20" s="412"/>
      <c r="AD20" s="382"/>
    </row>
    <row r="21" spans="2:30">
      <c r="B21" s="387"/>
      <c r="C21" s="169">
        <v>4</v>
      </c>
      <c r="D21" s="160">
        <v>3</v>
      </c>
      <c r="E21" s="159">
        <v>0.80279999999999996</v>
      </c>
      <c r="F21" s="159">
        <v>0.79320000000000002</v>
      </c>
      <c r="G21" s="159">
        <v>0.55859999999999999</v>
      </c>
      <c r="H21" s="159">
        <v>0.19639999999999999</v>
      </c>
      <c r="I21" s="439"/>
      <c r="J21" s="382"/>
      <c r="L21" s="422"/>
      <c r="M21" s="424">
        <v>2</v>
      </c>
      <c r="N21" s="97">
        <v>0</v>
      </c>
      <c r="O21" s="44">
        <v>-0.01</v>
      </c>
      <c r="P21" s="44">
        <v>-0.01</v>
      </c>
      <c r="Q21" s="44">
        <v>0.01</v>
      </c>
      <c r="R21" s="44">
        <v>0.05</v>
      </c>
      <c r="S21" s="44">
        <v>0.01</v>
      </c>
      <c r="T21" s="44">
        <v>-0.03</v>
      </c>
      <c r="U21" s="426"/>
      <c r="V21" s="428"/>
      <c r="X21" s="414"/>
      <c r="Y21" s="70">
        <v>1</v>
      </c>
      <c r="Z21" s="70">
        <v>3</v>
      </c>
      <c r="AA21" s="35">
        <v>0.96</v>
      </c>
      <c r="AB21" s="35">
        <v>0.25</v>
      </c>
      <c r="AC21" s="412"/>
      <c r="AD21" s="382"/>
    </row>
    <row r="22" spans="2:30">
      <c r="B22" s="387"/>
      <c r="C22" s="161">
        <v>4</v>
      </c>
      <c r="D22" s="162">
        <v>0</v>
      </c>
      <c r="E22" s="163">
        <v>1.0851999999999999</v>
      </c>
      <c r="F22" s="163">
        <v>0.54400000000000004</v>
      </c>
      <c r="G22" s="163">
        <v>0.42099999999999999</v>
      </c>
      <c r="H22" s="163">
        <v>0.1928</v>
      </c>
      <c r="I22" s="191" t="s">
        <v>13</v>
      </c>
      <c r="J22" s="150" t="s">
        <v>48</v>
      </c>
      <c r="L22" s="422"/>
      <c r="M22" s="424"/>
      <c r="N22" s="97">
        <v>3</v>
      </c>
      <c r="O22" s="44">
        <v>-0.01</v>
      </c>
      <c r="P22" s="44">
        <v>0.01</v>
      </c>
      <c r="Q22" s="44">
        <v>0.01</v>
      </c>
      <c r="R22" s="44">
        <v>0.03</v>
      </c>
      <c r="S22" s="44">
        <v>0.03</v>
      </c>
      <c r="T22" s="44">
        <v>0.05</v>
      </c>
      <c r="U22" s="426"/>
      <c r="V22" s="428"/>
      <c r="X22" s="414"/>
      <c r="Y22" s="70">
        <v>2</v>
      </c>
      <c r="Z22" s="70">
        <v>0</v>
      </c>
      <c r="AA22" s="35">
        <v>0.95</v>
      </c>
      <c r="AB22" s="35">
        <v>0.15</v>
      </c>
      <c r="AC22" s="412"/>
      <c r="AD22" s="382"/>
    </row>
    <row r="23" spans="2:30">
      <c r="B23" s="387"/>
      <c r="C23" s="361">
        <v>1</v>
      </c>
      <c r="D23" s="165">
        <v>0</v>
      </c>
      <c r="E23" s="166">
        <v>0.16</v>
      </c>
      <c r="F23" s="166"/>
      <c r="G23" s="166">
        <v>0.11</v>
      </c>
      <c r="H23" s="166">
        <v>0.03</v>
      </c>
      <c r="I23" s="440" t="s">
        <v>12</v>
      </c>
      <c r="J23" s="343" t="s">
        <v>42</v>
      </c>
      <c r="L23" s="422"/>
      <c r="M23" s="424">
        <v>4</v>
      </c>
      <c r="N23" s="97">
        <v>0</v>
      </c>
      <c r="O23" s="44">
        <v>-0.02</v>
      </c>
      <c r="P23" s="44">
        <v>-0.06</v>
      </c>
      <c r="Q23" s="44">
        <v>0.01</v>
      </c>
      <c r="R23" s="44">
        <v>0.08</v>
      </c>
      <c r="S23" s="44">
        <v>0.05</v>
      </c>
      <c r="T23" s="44">
        <v>0.05</v>
      </c>
      <c r="U23" s="426"/>
      <c r="V23" s="428"/>
      <c r="X23" s="414"/>
      <c r="Y23" s="70">
        <v>2</v>
      </c>
      <c r="Z23" s="70">
        <v>3</v>
      </c>
      <c r="AA23" s="35">
        <v>0.92</v>
      </c>
      <c r="AB23" s="35">
        <v>0.25</v>
      </c>
      <c r="AC23" s="412"/>
      <c r="AD23" s="382"/>
    </row>
    <row r="24" spans="2:30">
      <c r="B24" s="387"/>
      <c r="C24" s="361"/>
      <c r="D24" s="165">
        <v>3</v>
      </c>
      <c r="E24" s="166">
        <v>0.22</v>
      </c>
      <c r="F24" s="166"/>
      <c r="G24" s="166">
        <v>0.23</v>
      </c>
      <c r="H24" s="166">
        <v>0.05</v>
      </c>
      <c r="I24" s="440"/>
      <c r="J24" s="382"/>
      <c r="L24" s="423"/>
      <c r="M24" s="434"/>
      <c r="N24" s="98">
        <v>3</v>
      </c>
      <c r="O24" s="68">
        <v>-0.01</v>
      </c>
      <c r="P24" s="68">
        <v>-0.04</v>
      </c>
      <c r="Q24" s="68">
        <v>0.02</v>
      </c>
      <c r="R24" s="68">
        <v>0.06</v>
      </c>
      <c r="S24" s="68">
        <v>7.0000000000000007E-2</v>
      </c>
      <c r="T24" s="68">
        <v>0.17</v>
      </c>
      <c r="U24" s="427"/>
      <c r="V24" s="429"/>
      <c r="X24" s="414"/>
      <c r="Y24" s="70">
        <v>4</v>
      </c>
      <c r="Z24" s="70">
        <v>0</v>
      </c>
      <c r="AA24" s="35">
        <v>0.91</v>
      </c>
      <c r="AB24" s="35">
        <v>0.15</v>
      </c>
      <c r="AC24" s="412"/>
      <c r="AD24" s="382"/>
    </row>
    <row r="25" spans="2:30">
      <c r="B25" s="387"/>
      <c r="C25" s="361">
        <v>2</v>
      </c>
      <c r="D25" s="165">
        <v>0</v>
      </c>
      <c r="E25" s="166">
        <v>0.25</v>
      </c>
      <c r="F25" s="166"/>
      <c r="G25" s="166">
        <v>0.28999999999999998</v>
      </c>
      <c r="H25" s="166">
        <v>7.0000000000000007E-2</v>
      </c>
      <c r="I25" s="440"/>
      <c r="J25" s="382"/>
      <c r="X25" s="414"/>
      <c r="Y25" s="70">
        <v>4</v>
      </c>
      <c r="Z25" s="70">
        <v>3</v>
      </c>
      <c r="AA25" s="35">
        <v>0.86</v>
      </c>
      <c r="AB25" s="35">
        <v>0.23</v>
      </c>
      <c r="AC25" s="412"/>
      <c r="AD25" s="382"/>
    </row>
    <row r="26" spans="2:30">
      <c r="B26" s="387"/>
      <c r="C26" s="361"/>
      <c r="D26" s="165">
        <v>3</v>
      </c>
      <c r="E26" s="166">
        <v>0.37</v>
      </c>
      <c r="F26" s="166"/>
      <c r="G26" s="166">
        <v>0.72</v>
      </c>
      <c r="H26" s="166">
        <v>0.1</v>
      </c>
      <c r="I26" s="440"/>
      <c r="J26" s="382"/>
      <c r="X26" s="414" t="s">
        <v>5</v>
      </c>
      <c r="Y26" s="70">
        <v>1</v>
      </c>
      <c r="Z26" s="70">
        <v>0</v>
      </c>
      <c r="AA26" s="35">
        <v>0.97</v>
      </c>
      <c r="AB26" s="35">
        <v>0.15</v>
      </c>
      <c r="AC26" s="412"/>
      <c r="AD26" s="382"/>
    </row>
    <row r="27" spans="2:30">
      <c r="B27" s="387"/>
      <c r="C27" s="361">
        <v>4</v>
      </c>
      <c r="D27" s="165">
        <v>0</v>
      </c>
      <c r="E27" s="166">
        <v>0.5</v>
      </c>
      <c r="F27" s="166"/>
      <c r="G27" s="166">
        <v>0.93</v>
      </c>
      <c r="H27" s="166">
        <v>0.12</v>
      </c>
      <c r="I27" s="440"/>
      <c r="J27" s="382"/>
      <c r="X27" s="414"/>
      <c r="Y27" s="70">
        <v>1</v>
      </c>
      <c r="Z27" s="70">
        <v>3</v>
      </c>
      <c r="AA27" s="35">
        <v>0.97</v>
      </c>
      <c r="AB27" s="35">
        <v>0.2</v>
      </c>
      <c r="AC27" s="412"/>
      <c r="AD27" s="382"/>
    </row>
    <row r="28" spans="2:30">
      <c r="B28" s="387"/>
      <c r="C28" s="361"/>
      <c r="D28" s="165">
        <v>3</v>
      </c>
      <c r="E28" s="166">
        <v>0.69</v>
      </c>
      <c r="F28" s="166"/>
      <c r="G28" s="166">
        <v>2</v>
      </c>
      <c r="H28" s="166">
        <v>0.18</v>
      </c>
      <c r="I28" s="440"/>
      <c r="J28" s="382"/>
      <c r="X28" s="414"/>
      <c r="Y28" s="70">
        <v>2</v>
      </c>
      <c r="Z28" s="70">
        <v>0</v>
      </c>
      <c r="AA28" s="35">
        <v>0.96</v>
      </c>
      <c r="AB28" s="35">
        <v>0.13</v>
      </c>
      <c r="AC28" s="412"/>
      <c r="AD28" s="382"/>
    </row>
    <row r="29" spans="2:30">
      <c r="B29" s="387"/>
      <c r="C29" s="362">
        <v>4</v>
      </c>
      <c r="D29" s="14">
        <v>0</v>
      </c>
      <c r="E29" s="35">
        <v>1.01</v>
      </c>
      <c r="F29" s="62">
        <v>1.29</v>
      </c>
      <c r="G29" s="35">
        <v>0.94</v>
      </c>
      <c r="H29" s="35">
        <v>0.19</v>
      </c>
      <c r="I29" s="416" t="s">
        <v>7</v>
      </c>
      <c r="J29" s="382" t="s">
        <v>44</v>
      </c>
      <c r="X29" s="414"/>
      <c r="Y29" s="70">
        <v>2</v>
      </c>
      <c r="Z29" s="70">
        <v>3</v>
      </c>
      <c r="AA29" s="35">
        <v>0.95</v>
      </c>
      <c r="AB29" s="35">
        <v>0.22</v>
      </c>
      <c r="AC29" s="412"/>
      <c r="AD29" s="382"/>
    </row>
    <row r="30" spans="2:30">
      <c r="B30" s="387"/>
      <c r="C30" s="398"/>
      <c r="D30" s="49">
        <v>3</v>
      </c>
      <c r="E30" s="58">
        <v>1.2</v>
      </c>
      <c r="F30" s="63">
        <v>1.47</v>
      </c>
      <c r="G30" s="58">
        <v>1.77</v>
      </c>
      <c r="H30" s="58">
        <v>0.25</v>
      </c>
      <c r="I30" s="417"/>
      <c r="J30" s="381"/>
      <c r="X30" s="414"/>
      <c r="Y30" s="70">
        <v>4</v>
      </c>
      <c r="Z30" s="70">
        <v>0</v>
      </c>
      <c r="AA30" s="35">
        <v>0.95</v>
      </c>
      <c r="AB30" s="35">
        <v>0.12</v>
      </c>
      <c r="AC30" s="412"/>
      <c r="AD30" s="382"/>
    </row>
    <row r="31" spans="2:30">
      <c r="B31" s="385" t="s">
        <v>5</v>
      </c>
      <c r="C31" s="362">
        <v>1</v>
      </c>
      <c r="D31" s="14">
        <v>0</v>
      </c>
      <c r="E31" s="35">
        <v>0.09</v>
      </c>
      <c r="F31" s="15"/>
      <c r="G31" s="35">
        <v>0.11</v>
      </c>
      <c r="H31" s="35">
        <v>0.01</v>
      </c>
      <c r="I31" s="415" t="s">
        <v>12</v>
      </c>
      <c r="J31" s="343" t="s">
        <v>42</v>
      </c>
      <c r="X31" s="414"/>
      <c r="Y31" s="70">
        <v>4</v>
      </c>
      <c r="Z31" s="70">
        <v>3</v>
      </c>
      <c r="AA31" s="35">
        <v>0.93</v>
      </c>
      <c r="AB31" s="35">
        <v>0.22</v>
      </c>
      <c r="AC31" s="412"/>
      <c r="AD31" s="382"/>
    </row>
    <row r="32" spans="2:30">
      <c r="B32" s="385"/>
      <c r="C32" s="407"/>
      <c r="D32" s="14">
        <v>3</v>
      </c>
      <c r="E32" s="35">
        <v>0.11</v>
      </c>
      <c r="F32" s="15"/>
      <c r="G32" s="35">
        <v>0.14000000000000001</v>
      </c>
      <c r="H32" s="35">
        <v>0.02</v>
      </c>
      <c r="I32" s="416"/>
      <c r="J32" s="382"/>
      <c r="X32" s="78" t="s">
        <v>33</v>
      </c>
      <c r="Y32" s="94">
        <v>0</v>
      </c>
      <c r="Z32" s="94">
        <v>0</v>
      </c>
      <c r="AA32" s="59">
        <v>0.99</v>
      </c>
      <c r="AB32" s="94"/>
      <c r="AC32" s="411" t="s">
        <v>13</v>
      </c>
      <c r="AD32" s="410" t="s">
        <v>48</v>
      </c>
    </row>
    <row r="33" spans="2:30">
      <c r="B33" s="385"/>
      <c r="C33" s="362">
        <v>2</v>
      </c>
      <c r="D33" s="14">
        <v>0</v>
      </c>
      <c r="E33" s="35">
        <v>0.11</v>
      </c>
      <c r="F33" s="15"/>
      <c r="G33" s="35">
        <v>0.09</v>
      </c>
      <c r="H33" s="35">
        <v>0.03</v>
      </c>
      <c r="I33" s="416"/>
      <c r="J33" s="382"/>
      <c r="X33" s="80" t="s">
        <v>2</v>
      </c>
      <c r="Y33" s="70">
        <v>4</v>
      </c>
      <c r="Z33" s="70">
        <v>0</v>
      </c>
      <c r="AA33" s="44">
        <v>0.49</v>
      </c>
      <c r="AB33" s="45">
        <v>0.55000000000000004</v>
      </c>
      <c r="AC33" s="412"/>
      <c r="AD33" s="382"/>
    </row>
    <row r="34" spans="2:30">
      <c r="B34" s="385"/>
      <c r="C34" s="407"/>
      <c r="D34" s="14">
        <v>3</v>
      </c>
      <c r="E34" s="35">
        <v>0.15</v>
      </c>
      <c r="F34" s="15"/>
      <c r="G34" s="35">
        <v>0.18</v>
      </c>
      <c r="H34" s="35">
        <v>0.04</v>
      </c>
      <c r="I34" s="416"/>
      <c r="J34" s="382"/>
      <c r="X34" s="81" t="s">
        <v>3</v>
      </c>
      <c r="Y34" s="82">
        <v>4</v>
      </c>
      <c r="Z34" s="82">
        <v>0</v>
      </c>
      <c r="AA34" s="68">
        <v>0.85</v>
      </c>
      <c r="AB34" s="83">
        <v>0.44</v>
      </c>
      <c r="AC34" s="388"/>
      <c r="AD34" s="381"/>
    </row>
    <row r="35" spans="2:30">
      <c r="B35" s="385"/>
      <c r="C35" s="362">
        <v>4</v>
      </c>
      <c r="D35" s="14">
        <v>0</v>
      </c>
      <c r="E35" s="35">
        <v>0.19</v>
      </c>
      <c r="F35" s="15"/>
      <c r="G35" s="35">
        <v>0.19</v>
      </c>
      <c r="H35" s="35">
        <v>0.05</v>
      </c>
      <c r="I35" s="416"/>
      <c r="J35" s="382"/>
    </row>
    <row r="36" spans="2:30">
      <c r="B36" s="385"/>
      <c r="C36" s="398"/>
      <c r="D36" s="49">
        <v>3</v>
      </c>
      <c r="E36" s="58">
        <v>0.3</v>
      </c>
      <c r="F36" s="50"/>
      <c r="G36" s="58">
        <v>0.55000000000000004</v>
      </c>
      <c r="H36" s="58">
        <v>0.08</v>
      </c>
      <c r="I36" s="417"/>
      <c r="J36" s="381"/>
    </row>
    <row r="37" spans="2:30">
      <c r="B37" s="32"/>
      <c r="C37" s="33"/>
      <c r="D37" s="34"/>
      <c r="E37" s="35"/>
      <c r="F37" s="15"/>
      <c r="G37" s="35"/>
      <c r="H37" s="35"/>
      <c r="I37" s="101"/>
      <c r="J37" s="102"/>
    </row>
    <row r="38" spans="2:30">
      <c r="B38" s="32"/>
      <c r="C38" s="33"/>
      <c r="D38" s="34"/>
      <c r="E38" s="35"/>
      <c r="F38" s="15"/>
      <c r="G38" s="35"/>
      <c r="H38" s="35"/>
      <c r="I38" s="101"/>
      <c r="J38" s="102"/>
      <c r="N38" s="31"/>
      <c r="O38" s="31"/>
      <c r="P38" s="31"/>
      <c r="Q38" s="31"/>
      <c r="R38" s="31"/>
      <c r="S38" s="31"/>
      <c r="T38" s="31"/>
    </row>
    <row r="39" spans="2:30">
      <c r="B39" s="36"/>
      <c r="C39" s="37"/>
      <c r="D39" s="37"/>
      <c r="E39" s="38"/>
      <c r="F39" s="38"/>
      <c r="G39" s="38"/>
      <c r="H39" s="38"/>
      <c r="I39" s="103"/>
      <c r="J39" s="102"/>
      <c r="K39" s="31"/>
    </row>
    <row r="40" spans="2:30">
      <c r="B40" s="27" t="s">
        <v>64</v>
      </c>
    </row>
    <row r="41" spans="2:30" ht="15" customHeight="1">
      <c r="B41" s="349" t="s">
        <v>0</v>
      </c>
      <c r="C41" s="349" t="s">
        <v>1</v>
      </c>
      <c r="D41" s="349" t="s">
        <v>18</v>
      </c>
      <c r="E41" s="405" t="s">
        <v>20</v>
      </c>
      <c r="F41" s="406"/>
      <c r="G41" s="352" t="s">
        <v>72</v>
      </c>
      <c r="I41"/>
      <c r="J41"/>
      <c r="Z41" s="52"/>
      <c r="AA41" s="52"/>
      <c r="AC41"/>
      <c r="AD41"/>
    </row>
    <row r="42" spans="2:30" ht="45" customHeight="1">
      <c r="B42" s="349"/>
      <c r="C42" s="349"/>
      <c r="D42" s="350"/>
      <c r="E42" s="349" t="s">
        <v>24</v>
      </c>
      <c r="F42" s="353" t="s">
        <v>26</v>
      </c>
      <c r="G42" s="408"/>
      <c r="I42"/>
      <c r="J42"/>
      <c r="Z42" s="52"/>
      <c r="AA42" s="52"/>
      <c r="AC42"/>
      <c r="AD42"/>
    </row>
    <row r="43" spans="2:30">
      <c r="B43" s="352"/>
      <c r="C43" s="352"/>
      <c r="D43" s="351"/>
      <c r="E43" s="352"/>
      <c r="F43" s="352"/>
      <c r="G43" s="409"/>
      <c r="I43"/>
      <c r="J43"/>
      <c r="Z43" s="52"/>
      <c r="AA43" s="52"/>
      <c r="AC43"/>
      <c r="AD43"/>
    </row>
    <row r="44" spans="2:30">
      <c r="B44" s="354" t="s">
        <v>2</v>
      </c>
      <c r="C44" s="377">
        <v>1</v>
      </c>
      <c r="D44" s="145">
        <v>0</v>
      </c>
      <c r="E44" s="144">
        <v>0.37</v>
      </c>
      <c r="F44" s="144">
        <v>0.31</v>
      </c>
      <c r="G44" s="144">
        <v>0.08</v>
      </c>
      <c r="I44"/>
      <c r="J44"/>
      <c r="Z44" s="52"/>
      <c r="AA44" s="52"/>
      <c r="AC44"/>
      <c r="AD44"/>
    </row>
    <row r="45" spans="2:30">
      <c r="B45" s="403"/>
      <c r="C45" s="402"/>
      <c r="D45" s="145">
        <v>3</v>
      </c>
      <c r="E45" s="144">
        <f>AVERAGE(E7,E12)</f>
        <v>0.50035000000000007</v>
      </c>
      <c r="F45" s="144">
        <f>AVERAGE(G7,G12)</f>
        <v>0.51865000000000006</v>
      </c>
      <c r="G45" s="144">
        <f>AVERAGE(H7,H12)</f>
        <v>0.13495000000000001</v>
      </c>
      <c r="I45" s="149"/>
      <c r="J45"/>
      <c r="Z45" s="52"/>
      <c r="AA45" s="52"/>
      <c r="AC45"/>
      <c r="AD45"/>
    </row>
    <row r="46" spans="2:30">
      <c r="B46" s="403"/>
      <c r="C46" s="377">
        <v>2</v>
      </c>
      <c r="D46" s="145">
        <v>0</v>
      </c>
      <c r="E46" s="144">
        <v>0.67</v>
      </c>
      <c r="F46" s="144">
        <v>1.44</v>
      </c>
      <c r="G46" s="144">
        <v>0.17</v>
      </c>
      <c r="I46"/>
      <c r="J46"/>
      <c r="Z46" s="52"/>
      <c r="AA46" s="52"/>
      <c r="AC46"/>
      <c r="AD46"/>
    </row>
    <row r="47" spans="2:30">
      <c r="B47" s="403"/>
      <c r="C47" s="402"/>
      <c r="D47" s="145">
        <v>3</v>
      </c>
      <c r="E47" s="144">
        <f>AVERAGE(E8,E14)</f>
        <v>0.90664999999999996</v>
      </c>
      <c r="F47" s="144">
        <f>AVERAGE(G8,G14)</f>
        <v>1.7455500000000002</v>
      </c>
      <c r="G47" s="144">
        <f>AVERAGE(H8,H14)</f>
        <v>0.23665</v>
      </c>
      <c r="I47"/>
      <c r="J47"/>
      <c r="Z47" s="52"/>
      <c r="AA47" s="52"/>
      <c r="AC47"/>
      <c r="AD47"/>
    </row>
    <row r="48" spans="2:30">
      <c r="B48" s="403"/>
      <c r="C48" s="402">
        <v>4</v>
      </c>
      <c r="D48" s="145">
        <v>0</v>
      </c>
      <c r="E48" s="144">
        <f>AVERAGE(E10,E15,E17)</f>
        <v>1.6633333333333333</v>
      </c>
      <c r="F48" s="144">
        <f>AVERAGE(G10,G15,G17)</f>
        <v>2.2260666666666666</v>
      </c>
      <c r="G48" s="144">
        <f>AVERAGE(H10,H15,H17)</f>
        <v>0.31846666666666668</v>
      </c>
      <c r="I48"/>
      <c r="J48"/>
      <c r="Z48" s="52"/>
      <c r="AA48" s="52"/>
      <c r="AC48"/>
      <c r="AD48"/>
    </row>
    <row r="49" spans="2:30">
      <c r="B49" s="404"/>
      <c r="C49" s="402"/>
      <c r="D49" s="145">
        <v>3</v>
      </c>
      <c r="E49" s="144">
        <f>AVERAGE(E9,E16,E18)</f>
        <v>1.5236333333333334</v>
      </c>
      <c r="F49" s="144">
        <f>AVERAGE(G9,G16,G18)</f>
        <v>3.7821333333333329</v>
      </c>
      <c r="G49" s="144">
        <f>AVERAGE(H9,H16,H18)</f>
        <v>0.40479999999999999</v>
      </c>
      <c r="I49"/>
      <c r="J49"/>
      <c r="Z49" s="52"/>
      <c r="AA49" s="52"/>
      <c r="AC49"/>
      <c r="AD49"/>
    </row>
    <row r="50" spans="2:30">
      <c r="B50" s="354" t="s">
        <v>3</v>
      </c>
      <c r="C50" s="377">
        <v>1</v>
      </c>
      <c r="D50" s="145">
        <v>0</v>
      </c>
      <c r="E50" s="144">
        <v>0.16</v>
      </c>
      <c r="F50" s="144">
        <v>0.11</v>
      </c>
      <c r="G50" s="144">
        <v>0.03</v>
      </c>
      <c r="I50"/>
      <c r="J50"/>
      <c r="Z50" s="52"/>
      <c r="AA50" s="52"/>
      <c r="AC50"/>
      <c r="AD50"/>
    </row>
    <row r="51" spans="2:30">
      <c r="B51" s="403"/>
      <c r="C51" s="402"/>
      <c r="D51" s="145">
        <v>3</v>
      </c>
      <c r="E51" s="144">
        <f>AVERAGE(E19,E24)</f>
        <v>0.24745</v>
      </c>
      <c r="F51" s="144">
        <f>AVERAGE(G19,G24)</f>
        <v>0.17949999999999999</v>
      </c>
      <c r="G51" s="144">
        <f>AVERAGE(H19,H24)</f>
        <v>5.3250000000000006E-2</v>
      </c>
      <c r="I51"/>
      <c r="J51"/>
      <c r="Z51" s="52"/>
      <c r="AA51" s="52"/>
      <c r="AC51"/>
      <c r="AD51"/>
    </row>
    <row r="52" spans="2:30">
      <c r="B52" s="403"/>
      <c r="C52" s="377">
        <v>2</v>
      </c>
      <c r="D52" s="145">
        <v>0</v>
      </c>
      <c r="E52" s="144">
        <v>0.25</v>
      </c>
      <c r="F52" s="144">
        <v>0.28999999999999998</v>
      </c>
      <c r="G52" s="144">
        <v>7.0000000000000007E-2</v>
      </c>
      <c r="I52"/>
      <c r="J52"/>
      <c r="Z52" s="52"/>
      <c r="AA52" s="52"/>
      <c r="AC52"/>
      <c r="AD52"/>
    </row>
    <row r="53" spans="2:30">
      <c r="B53" s="403"/>
      <c r="C53" s="402"/>
      <c r="D53" s="145">
        <v>3</v>
      </c>
      <c r="E53" s="144">
        <f>AVERAGE(E26,E20)</f>
        <v>0.44240000000000002</v>
      </c>
      <c r="F53" s="144">
        <f>AVERAGE(G26,G20)</f>
        <v>0.54784999999999995</v>
      </c>
      <c r="G53" s="144">
        <f>AVERAGE(H26,H20)</f>
        <v>0.1069</v>
      </c>
      <c r="I53"/>
      <c r="J53"/>
      <c r="Z53" s="52"/>
      <c r="AA53" s="52"/>
      <c r="AC53"/>
      <c r="AD53"/>
    </row>
    <row r="54" spans="2:30">
      <c r="B54" s="403"/>
      <c r="C54" s="402">
        <v>4</v>
      </c>
      <c r="D54" s="145">
        <v>0</v>
      </c>
      <c r="E54" s="144">
        <f>AVERAGE(E29,E22,E27)</f>
        <v>0.86506666666666676</v>
      </c>
      <c r="F54" s="144">
        <f t="shared" ref="F54:G54" si="0">AVERAGE(G29,G22,G27)</f>
        <v>0.7636666666666666</v>
      </c>
      <c r="G54" s="144">
        <f t="shared" si="0"/>
        <v>0.1676</v>
      </c>
      <c r="I54"/>
      <c r="J54"/>
      <c r="Z54" s="52"/>
      <c r="AA54" s="52"/>
      <c r="AC54"/>
      <c r="AD54"/>
    </row>
    <row r="55" spans="2:30">
      <c r="B55" s="404"/>
      <c r="C55" s="402"/>
      <c r="D55" s="145">
        <v>3</v>
      </c>
      <c r="E55" s="144">
        <f>AVERAGE(E21,E28,E30)</f>
        <v>0.89760000000000006</v>
      </c>
      <c r="F55" s="144">
        <f>AVERAGE(G21,G28,G30)</f>
        <v>1.4428666666666665</v>
      </c>
      <c r="G55" s="144">
        <f>AVERAGE(H21,H28,H30)</f>
        <v>0.20879999999999999</v>
      </c>
      <c r="I55"/>
      <c r="J55"/>
      <c r="Z55" s="52"/>
      <c r="AA55" s="52"/>
      <c r="AC55"/>
      <c r="AD55"/>
    </row>
    <row r="56" spans="2:30">
      <c r="B56" s="354" t="s">
        <v>5</v>
      </c>
      <c r="C56" s="377">
        <v>1</v>
      </c>
      <c r="D56" s="145">
        <v>0</v>
      </c>
      <c r="E56" s="144">
        <v>0.09</v>
      </c>
      <c r="F56" s="144">
        <v>0.11</v>
      </c>
      <c r="G56" s="144">
        <v>0.01</v>
      </c>
      <c r="I56"/>
      <c r="J56"/>
      <c r="Z56" s="52"/>
      <c r="AA56" s="52"/>
      <c r="AC56"/>
      <c r="AD56"/>
    </row>
    <row r="57" spans="2:30">
      <c r="B57" s="403"/>
      <c r="C57" s="402"/>
      <c r="D57" s="145">
        <v>3</v>
      </c>
      <c r="E57" s="144">
        <v>0.11</v>
      </c>
      <c r="F57" s="144">
        <v>0.14000000000000001</v>
      </c>
      <c r="G57" s="144">
        <v>0.02</v>
      </c>
      <c r="I57"/>
      <c r="J57"/>
      <c r="Z57" s="52"/>
      <c r="AA57" s="52"/>
      <c r="AC57"/>
      <c r="AD57"/>
    </row>
    <row r="58" spans="2:30">
      <c r="B58" s="403"/>
      <c r="C58" s="377">
        <v>2</v>
      </c>
      <c r="D58" s="145">
        <v>0</v>
      </c>
      <c r="E58" s="144">
        <v>0.11</v>
      </c>
      <c r="F58" s="144">
        <v>0.09</v>
      </c>
      <c r="G58" s="144">
        <v>0.03</v>
      </c>
      <c r="I58"/>
      <c r="J58"/>
      <c r="Z58" s="52"/>
      <c r="AA58" s="52"/>
      <c r="AC58"/>
      <c r="AD58"/>
    </row>
    <row r="59" spans="2:30">
      <c r="B59" s="403"/>
      <c r="C59" s="402"/>
      <c r="D59" s="145">
        <v>3</v>
      </c>
      <c r="E59" s="144">
        <v>0.15</v>
      </c>
      <c r="F59" s="144">
        <v>0.18</v>
      </c>
      <c r="G59" s="144">
        <v>0.04</v>
      </c>
      <c r="I59"/>
      <c r="J59"/>
      <c r="Z59" s="52"/>
      <c r="AA59" s="52"/>
      <c r="AC59"/>
      <c r="AD59"/>
    </row>
    <row r="60" spans="2:30">
      <c r="B60" s="403"/>
      <c r="C60" s="402">
        <v>4</v>
      </c>
      <c r="D60" s="145">
        <v>0</v>
      </c>
      <c r="E60" s="144">
        <v>0.19</v>
      </c>
      <c r="F60" s="144">
        <v>0.19</v>
      </c>
      <c r="G60" s="144">
        <v>0.05</v>
      </c>
      <c r="I60"/>
      <c r="J60"/>
      <c r="Z60" s="52"/>
      <c r="AA60" s="52"/>
      <c r="AC60"/>
      <c r="AD60"/>
    </row>
    <row r="61" spans="2:30">
      <c r="B61" s="404"/>
      <c r="C61" s="402"/>
      <c r="D61" s="145">
        <v>3</v>
      </c>
      <c r="E61" s="144">
        <v>0.3</v>
      </c>
      <c r="F61" s="144">
        <v>0.55000000000000004</v>
      </c>
      <c r="G61" s="144">
        <v>0.08</v>
      </c>
      <c r="I61"/>
      <c r="J61"/>
      <c r="Z61" s="52"/>
      <c r="AA61" s="52"/>
      <c r="AC61"/>
      <c r="AD61"/>
    </row>
    <row r="62" spans="2:30">
      <c r="B62" s="110"/>
      <c r="I62"/>
      <c r="J62"/>
      <c r="AA62" s="52"/>
      <c r="AB62" s="52"/>
      <c r="AC62"/>
      <c r="AD62"/>
    </row>
    <row r="63" spans="2:30">
      <c r="B63" s="110"/>
      <c r="I63"/>
      <c r="J63"/>
      <c r="AA63" s="52"/>
      <c r="AB63" s="52"/>
      <c r="AC63"/>
      <c r="AD63"/>
    </row>
  </sheetData>
  <mergeCells count="100">
    <mergeCell ref="B19:B30"/>
    <mergeCell ref="I19:I21"/>
    <mergeCell ref="I23:I28"/>
    <mergeCell ref="C23:C24"/>
    <mergeCell ref="C25:C26"/>
    <mergeCell ref="C27:C28"/>
    <mergeCell ref="C29:C30"/>
    <mergeCell ref="I29:I30"/>
    <mergeCell ref="B7:B18"/>
    <mergeCell ref="I7:I9"/>
    <mergeCell ref="C11:C12"/>
    <mergeCell ref="I11:I16"/>
    <mergeCell ref="C13:C14"/>
    <mergeCell ref="C15:C16"/>
    <mergeCell ref="C17:C18"/>
    <mergeCell ref="I17:I18"/>
    <mergeCell ref="I4:I6"/>
    <mergeCell ref="J4:J6"/>
    <mergeCell ref="J7:J9"/>
    <mergeCell ref="J11:J16"/>
    <mergeCell ref="J17:J18"/>
    <mergeCell ref="B4:B6"/>
    <mergeCell ref="C4:C6"/>
    <mergeCell ref="D4:D6"/>
    <mergeCell ref="E4:G4"/>
    <mergeCell ref="H4:H6"/>
    <mergeCell ref="E5:E6"/>
    <mergeCell ref="F5:F6"/>
    <mergeCell ref="G5:G6"/>
    <mergeCell ref="L4:L6"/>
    <mergeCell ref="M4:M6"/>
    <mergeCell ref="N4:N6"/>
    <mergeCell ref="O4:P4"/>
    <mergeCell ref="Q4:R4"/>
    <mergeCell ref="S4:T4"/>
    <mergeCell ref="U4:U6"/>
    <mergeCell ref="V4:V6"/>
    <mergeCell ref="O5:O6"/>
    <mergeCell ref="P5:P6"/>
    <mergeCell ref="Q5:Q6"/>
    <mergeCell ref="R5:R6"/>
    <mergeCell ref="S5:S6"/>
    <mergeCell ref="T5:T6"/>
    <mergeCell ref="L7:L12"/>
    <mergeCell ref="M7:M8"/>
    <mergeCell ref="U7:U24"/>
    <mergeCell ref="V7:V24"/>
    <mergeCell ref="M9:M10"/>
    <mergeCell ref="M11:M12"/>
    <mergeCell ref="L13:L18"/>
    <mergeCell ref="M13:M14"/>
    <mergeCell ref="M15:M16"/>
    <mergeCell ref="M17:M18"/>
    <mergeCell ref="L19:L24"/>
    <mergeCell ref="M19:M20"/>
    <mergeCell ref="M21:M22"/>
    <mergeCell ref="M23:M24"/>
    <mergeCell ref="X4:X5"/>
    <mergeCell ref="Y4:Y5"/>
    <mergeCell ref="AC4:AC5"/>
    <mergeCell ref="AD4:AD5"/>
    <mergeCell ref="AC6:AC12"/>
    <mergeCell ref="AD6:AD12"/>
    <mergeCell ref="X7:X9"/>
    <mergeCell ref="X10:X12"/>
    <mergeCell ref="G41:G43"/>
    <mergeCell ref="AD32:AD34"/>
    <mergeCell ref="AC13:AC31"/>
    <mergeCell ref="AD13:AD31"/>
    <mergeCell ref="X14:X19"/>
    <mergeCell ref="X20:X25"/>
    <mergeCell ref="X26:X31"/>
    <mergeCell ref="J19:J21"/>
    <mergeCell ref="J23:J28"/>
    <mergeCell ref="J29:J30"/>
    <mergeCell ref="J31:J36"/>
    <mergeCell ref="I31:I36"/>
    <mergeCell ref="AC32:AC34"/>
    <mergeCell ref="B31:B36"/>
    <mergeCell ref="C31:C32"/>
    <mergeCell ref="C33:C34"/>
    <mergeCell ref="C35:C36"/>
    <mergeCell ref="E42:E43"/>
    <mergeCell ref="F42:F43"/>
    <mergeCell ref="B41:B43"/>
    <mergeCell ref="C41:C43"/>
    <mergeCell ref="D41:D43"/>
    <mergeCell ref="E41:F41"/>
    <mergeCell ref="C44:C45"/>
    <mergeCell ref="C46:C47"/>
    <mergeCell ref="C48:C49"/>
    <mergeCell ref="C50:C51"/>
    <mergeCell ref="B44:B49"/>
    <mergeCell ref="C54:C55"/>
    <mergeCell ref="C56:C57"/>
    <mergeCell ref="C58:C59"/>
    <mergeCell ref="C60:C61"/>
    <mergeCell ref="B50:B55"/>
    <mergeCell ref="B56:B61"/>
    <mergeCell ref="C52:C53"/>
  </mergeCells>
  <phoneticPr fontId="12" type="noConversion"/>
  <pageMargins left="0.7" right="0.7" top="0.75" bottom="0.75" header="0.3" footer="0.3"/>
  <pageSetup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AD79"/>
  <sheetViews>
    <sheetView topLeftCell="A39" zoomScale="130" zoomScaleNormal="130" workbookViewId="0">
      <selection activeCell="M55" sqref="M55"/>
    </sheetView>
  </sheetViews>
  <sheetFormatPr defaultRowHeight="15"/>
  <cols>
    <col min="3" max="3" width="9.140625" customWidth="1"/>
    <col min="9" max="10" width="12.7109375" customWidth="1"/>
    <col min="21" max="22" width="12.7109375" customWidth="1"/>
    <col min="29" max="30" width="12.7109375" customWidth="1"/>
  </cols>
  <sheetData>
    <row r="3" spans="2:30">
      <c r="B3" s="39" t="s">
        <v>68</v>
      </c>
      <c r="C3" s="40"/>
      <c r="D3" s="40"/>
      <c r="E3" s="41"/>
      <c r="F3" s="41"/>
      <c r="G3" s="41"/>
      <c r="H3" s="42"/>
      <c r="I3" s="28"/>
      <c r="J3" s="8"/>
      <c r="K3" s="8"/>
      <c r="L3" s="108" t="s">
        <v>69</v>
      </c>
      <c r="X3" s="27" t="s">
        <v>34</v>
      </c>
      <c r="AD3" s="28"/>
    </row>
    <row r="4" spans="2:30" ht="15" customHeight="1">
      <c r="B4" s="349" t="s">
        <v>0</v>
      </c>
      <c r="C4" s="349" t="s">
        <v>1</v>
      </c>
      <c r="D4" s="349" t="s">
        <v>18</v>
      </c>
      <c r="E4" s="349" t="s">
        <v>20</v>
      </c>
      <c r="F4" s="349"/>
      <c r="G4" s="349"/>
      <c r="H4" s="349" t="s">
        <v>19</v>
      </c>
      <c r="I4" s="436" t="s">
        <v>36</v>
      </c>
      <c r="J4" s="436" t="s">
        <v>37</v>
      </c>
      <c r="K4" s="30"/>
      <c r="L4" s="349" t="s">
        <v>0</v>
      </c>
      <c r="M4" s="349" t="s">
        <v>1</v>
      </c>
      <c r="N4" s="349" t="s">
        <v>18</v>
      </c>
      <c r="O4" s="435" t="s">
        <v>21</v>
      </c>
      <c r="P4" s="435"/>
      <c r="Q4" s="435" t="s">
        <v>22</v>
      </c>
      <c r="R4" s="435"/>
      <c r="S4" s="435" t="s">
        <v>23</v>
      </c>
      <c r="T4" s="435"/>
      <c r="U4" s="454" t="s">
        <v>36</v>
      </c>
      <c r="V4" s="436" t="s">
        <v>37</v>
      </c>
      <c r="X4" s="418" t="s">
        <v>0</v>
      </c>
      <c r="Y4" s="418" t="s">
        <v>1</v>
      </c>
      <c r="Z4" s="84" t="s">
        <v>28</v>
      </c>
      <c r="AA4" s="85" t="s">
        <v>29</v>
      </c>
      <c r="AB4" s="85" t="s">
        <v>30</v>
      </c>
      <c r="AC4" s="437" t="s">
        <v>36</v>
      </c>
      <c r="AD4" s="437" t="s">
        <v>37</v>
      </c>
    </row>
    <row r="5" spans="2:30" ht="45" customHeight="1">
      <c r="B5" s="349"/>
      <c r="C5" s="349"/>
      <c r="D5" s="350"/>
      <c r="E5" s="349" t="s">
        <v>27</v>
      </c>
      <c r="F5" s="349" t="s">
        <v>25</v>
      </c>
      <c r="G5" s="353" t="s">
        <v>26</v>
      </c>
      <c r="H5" s="350"/>
      <c r="I5" s="436"/>
      <c r="J5" s="436"/>
      <c r="K5" s="30"/>
      <c r="L5" s="349"/>
      <c r="M5" s="349"/>
      <c r="N5" s="350"/>
      <c r="O5" s="435" t="s">
        <v>27</v>
      </c>
      <c r="P5" s="435" t="s">
        <v>26</v>
      </c>
      <c r="Q5" s="435" t="s">
        <v>27</v>
      </c>
      <c r="R5" s="435" t="s">
        <v>26</v>
      </c>
      <c r="S5" s="435" t="s">
        <v>27</v>
      </c>
      <c r="T5" s="435" t="s">
        <v>26</v>
      </c>
      <c r="U5" s="447"/>
      <c r="V5" s="447"/>
      <c r="X5" s="418"/>
      <c r="Y5" s="418"/>
      <c r="Z5" s="84" t="s">
        <v>31</v>
      </c>
      <c r="AA5" s="86" t="s">
        <v>32</v>
      </c>
      <c r="AB5" s="86" t="s">
        <v>32</v>
      </c>
      <c r="AC5" s="437"/>
      <c r="AD5" s="437"/>
    </row>
    <row r="6" spans="2:30">
      <c r="B6" s="349"/>
      <c r="C6" s="352"/>
      <c r="D6" s="351"/>
      <c r="E6" s="352"/>
      <c r="F6" s="352"/>
      <c r="G6" s="352"/>
      <c r="H6" s="351"/>
      <c r="I6" s="454"/>
      <c r="J6" s="454"/>
      <c r="K6" s="9"/>
      <c r="L6" s="352"/>
      <c r="M6" s="352"/>
      <c r="N6" s="351"/>
      <c r="O6" s="455"/>
      <c r="P6" s="455"/>
      <c r="Q6" s="455"/>
      <c r="R6" s="455"/>
      <c r="S6" s="455"/>
      <c r="T6" s="455"/>
      <c r="U6" s="448"/>
      <c r="V6" s="448"/>
      <c r="X6" s="72" t="s">
        <v>33</v>
      </c>
      <c r="Y6" s="73">
        <v>0</v>
      </c>
      <c r="Z6" s="73">
        <v>0</v>
      </c>
      <c r="AA6" s="74">
        <v>0.94</v>
      </c>
      <c r="AB6" s="73"/>
      <c r="AC6" s="411" t="s">
        <v>4</v>
      </c>
      <c r="AD6" s="410" t="s">
        <v>47</v>
      </c>
    </row>
    <row r="7" spans="2:30">
      <c r="B7" s="468" t="s">
        <v>2</v>
      </c>
      <c r="C7" s="188">
        <v>1</v>
      </c>
      <c r="D7" s="167">
        <v>3</v>
      </c>
      <c r="E7" s="168">
        <v>1.1881999999999999</v>
      </c>
      <c r="F7" s="168">
        <v>1.34</v>
      </c>
      <c r="G7" s="168">
        <v>1.0900000000000001</v>
      </c>
      <c r="H7" s="197">
        <v>0.2984</v>
      </c>
      <c r="I7" s="477" t="s">
        <v>4</v>
      </c>
      <c r="J7" s="473" t="s">
        <v>47</v>
      </c>
      <c r="K7" s="8"/>
      <c r="L7" s="452" t="s">
        <v>2</v>
      </c>
      <c r="M7" s="411">
        <v>1</v>
      </c>
      <c r="N7" s="77">
        <v>0</v>
      </c>
      <c r="O7" s="67">
        <v>0.09</v>
      </c>
      <c r="P7" s="67">
        <v>7.0000000000000007E-2</v>
      </c>
      <c r="Q7" s="67">
        <v>0.15</v>
      </c>
      <c r="R7" s="67">
        <v>0.15</v>
      </c>
      <c r="S7" s="67">
        <v>0.38</v>
      </c>
      <c r="T7" s="67">
        <v>1.02</v>
      </c>
      <c r="U7" s="449" t="s">
        <v>12</v>
      </c>
      <c r="V7" s="449" t="s">
        <v>42</v>
      </c>
      <c r="X7" s="407" t="s">
        <v>2</v>
      </c>
      <c r="Y7" s="69">
        <v>1</v>
      </c>
      <c r="Z7" s="69">
        <v>3</v>
      </c>
      <c r="AA7" s="62">
        <v>0.59</v>
      </c>
      <c r="AB7" s="62">
        <v>0.43</v>
      </c>
      <c r="AC7" s="412"/>
      <c r="AD7" s="382"/>
    </row>
    <row r="8" spans="2:30">
      <c r="B8" s="476"/>
      <c r="C8" s="169">
        <v>2</v>
      </c>
      <c r="D8" s="160">
        <v>3</v>
      </c>
      <c r="E8" s="159">
        <v>1.6395</v>
      </c>
      <c r="F8" s="159">
        <v>1.8104</v>
      </c>
      <c r="G8" s="159">
        <v>1.8412999999999999</v>
      </c>
      <c r="H8" s="198">
        <v>0.38469999999999999</v>
      </c>
      <c r="I8" s="478"/>
      <c r="J8" s="426"/>
      <c r="K8" s="30"/>
      <c r="L8" s="413"/>
      <c r="M8" s="412"/>
      <c r="N8" s="71">
        <v>3</v>
      </c>
      <c r="O8" s="44">
        <v>0.09</v>
      </c>
      <c r="P8" s="44">
        <v>0.09</v>
      </c>
      <c r="Q8" s="44">
        <v>0.16</v>
      </c>
      <c r="R8" s="44">
        <v>0.13</v>
      </c>
      <c r="S8" s="44">
        <v>0.42</v>
      </c>
      <c r="T8" s="44">
        <v>1.17</v>
      </c>
      <c r="U8" s="450"/>
      <c r="V8" s="450"/>
      <c r="X8" s="407"/>
      <c r="Y8" s="69">
        <v>2</v>
      </c>
      <c r="Z8" s="69">
        <v>3</v>
      </c>
      <c r="AA8" s="62">
        <v>0.43</v>
      </c>
      <c r="AB8" s="62">
        <v>0.3</v>
      </c>
      <c r="AC8" s="412"/>
      <c r="AD8" s="382"/>
    </row>
    <row r="9" spans="2:30">
      <c r="B9" s="476"/>
      <c r="C9" s="169">
        <v>4</v>
      </c>
      <c r="D9" s="160">
        <v>3</v>
      </c>
      <c r="E9" s="159">
        <v>2.1928000000000001</v>
      </c>
      <c r="F9" s="159">
        <v>2.7397999999999998</v>
      </c>
      <c r="G9" s="159">
        <v>3.1396000000000002</v>
      </c>
      <c r="H9" s="198">
        <v>0.51639999999999997</v>
      </c>
      <c r="I9" s="478"/>
      <c r="J9" s="426"/>
      <c r="K9" s="30"/>
      <c r="L9" s="413"/>
      <c r="M9" s="412">
        <v>2</v>
      </c>
      <c r="N9" s="71">
        <v>0</v>
      </c>
      <c r="O9" s="106"/>
      <c r="P9" s="106"/>
      <c r="Q9" s="44">
        <v>0.13</v>
      </c>
      <c r="R9" s="44">
        <v>0.12</v>
      </c>
      <c r="S9" s="44">
        <v>0.37</v>
      </c>
      <c r="T9" s="44">
        <v>0.64</v>
      </c>
      <c r="U9" s="450"/>
      <c r="V9" s="450"/>
      <c r="X9" s="407"/>
      <c r="Y9" s="69">
        <v>4</v>
      </c>
      <c r="Z9" s="69">
        <v>3</v>
      </c>
      <c r="AA9" s="62">
        <v>0.27</v>
      </c>
      <c r="AB9" s="62">
        <v>0.2</v>
      </c>
      <c r="AC9" s="412"/>
      <c r="AD9" s="382"/>
    </row>
    <row r="10" spans="2:30">
      <c r="B10" s="476"/>
      <c r="C10" s="196">
        <v>4</v>
      </c>
      <c r="D10" s="186">
        <v>0</v>
      </c>
      <c r="E10" s="187">
        <v>2.5209999999999999</v>
      </c>
      <c r="F10" s="187">
        <v>2.1280000000000001</v>
      </c>
      <c r="G10" s="187">
        <v>1.7330000000000001</v>
      </c>
      <c r="H10" s="199">
        <v>0.41199999999999998</v>
      </c>
      <c r="I10" s="192" t="s">
        <v>13</v>
      </c>
      <c r="J10" s="212" t="s">
        <v>48</v>
      </c>
      <c r="K10" s="30"/>
      <c r="L10" s="413"/>
      <c r="M10" s="412"/>
      <c r="N10" s="71">
        <v>3</v>
      </c>
      <c r="O10" s="106"/>
      <c r="P10" s="106"/>
      <c r="Q10" s="44">
        <v>0.14000000000000001</v>
      </c>
      <c r="R10" s="44">
        <v>0.11</v>
      </c>
      <c r="S10" s="44">
        <v>0.41</v>
      </c>
      <c r="T10" s="44">
        <v>0.68</v>
      </c>
      <c r="U10" s="450"/>
      <c r="V10" s="450"/>
      <c r="X10" s="407" t="s">
        <v>3</v>
      </c>
      <c r="Y10" s="69">
        <v>1</v>
      </c>
      <c r="Z10" s="69">
        <v>3</v>
      </c>
      <c r="AA10" s="60">
        <v>0.72</v>
      </c>
      <c r="AB10" s="62">
        <v>0.4</v>
      </c>
      <c r="AC10" s="412"/>
      <c r="AD10" s="382"/>
    </row>
    <row r="11" spans="2:30">
      <c r="B11" s="476"/>
      <c r="C11" s="360">
        <v>1</v>
      </c>
      <c r="D11" s="162">
        <v>0</v>
      </c>
      <c r="E11" s="163">
        <v>1.1100000000000001</v>
      </c>
      <c r="F11" s="163"/>
      <c r="G11" s="163">
        <v>2.41</v>
      </c>
      <c r="H11" s="200">
        <v>0.27</v>
      </c>
      <c r="I11" s="461" t="s">
        <v>12</v>
      </c>
      <c r="J11" s="465" t="s">
        <v>42</v>
      </c>
      <c r="K11" s="30"/>
      <c r="L11" s="413"/>
      <c r="M11" s="412">
        <v>4</v>
      </c>
      <c r="N11" s="71">
        <v>0</v>
      </c>
      <c r="O11" s="106"/>
      <c r="P11" s="106"/>
      <c r="Q11" s="106"/>
      <c r="R11" s="106"/>
      <c r="S11" s="44">
        <v>0.4</v>
      </c>
      <c r="T11" s="44">
        <v>0.68</v>
      </c>
      <c r="U11" s="450"/>
      <c r="V11" s="450"/>
      <c r="X11" s="407"/>
      <c r="Y11" s="69">
        <v>2</v>
      </c>
      <c r="Z11" s="69">
        <v>3</v>
      </c>
      <c r="AA11" s="60">
        <v>0.72</v>
      </c>
      <c r="AB11" s="62">
        <v>0.25</v>
      </c>
      <c r="AC11" s="412"/>
      <c r="AD11" s="382"/>
    </row>
    <row r="12" spans="2:30">
      <c r="B12" s="476"/>
      <c r="C12" s="360"/>
      <c r="D12" s="162">
        <v>3</v>
      </c>
      <c r="E12" s="163">
        <v>1.28</v>
      </c>
      <c r="F12" s="163"/>
      <c r="G12" s="163">
        <v>3.86</v>
      </c>
      <c r="H12" s="200">
        <v>0.33</v>
      </c>
      <c r="I12" s="461"/>
      <c r="J12" s="426"/>
      <c r="K12" s="30"/>
      <c r="L12" s="453"/>
      <c r="M12" s="388"/>
      <c r="N12" s="96">
        <v>3</v>
      </c>
      <c r="O12" s="107"/>
      <c r="P12" s="107"/>
      <c r="Q12" s="107"/>
      <c r="R12" s="107"/>
      <c r="S12" s="68">
        <v>0.45</v>
      </c>
      <c r="T12" s="68">
        <v>0.76</v>
      </c>
      <c r="U12" s="450"/>
      <c r="V12" s="450"/>
      <c r="X12" s="398"/>
      <c r="Y12" s="75">
        <v>4</v>
      </c>
      <c r="Z12" s="75">
        <v>3</v>
      </c>
      <c r="AA12" s="61">
        <v>0.61</v>
      </c>
      <c r="AB12" s="63">
        <v>0.17</v>
      </c>
      <c r="AC12" s="388"/>
      <c r="AD12" s="381"/>
    </row>
    <row r="13" spans="2:30">
      <c r="B13" s="476"/>
      <c r="C13" s="360">
        <v>2</v>
      </c>
      <c r="D13" s="162">
        <v>0</v>
      </c>
      <c r="E13" s="163">
        <v>1.25</v>
      </c>
      <c r="F13" s="163"/>
      <c r="G13" s="163">
        <v>3.75</v>
      </c>
      <c r="H13" s="200">
        <v>0.3</v>
      </c>
      <c r="I13" s="461"/>
      <c r="J13" s="426"/>
      <c r="K13" s="8"/>
      <c r="L13" s="452" t="s">
        <v>3</v>
      </c>
      <c r="M13" s="411">
        <v>1</v>
      </c>
      <c r="N13" s="77">
        <v>0</v>
      </c>
      <c r="O13" s="67">
        <v>0.06</v>
      </c>
      <c r="P13" s="67">
        <v>0.11</v>
      </c>
      <c r="Q13" s="67">
        <v>0.14000000000000001</v>
      </c>
      <c r="R13" s="67">
        <v>0.2</v>
      </c>
      <c r="S13" s="67">
        <v>0.36</v>
      </c>
      <c r="T13" s="67">
        <v>0.92</v>
      </c>
      <c r="U13" s="450"/>
      <c r="V13" s="450"/>
      <c r="X13" s="76" t="s">
        <v>33</v>
      </c>
      <c r="Y13" s="77">
        <v>0</v>
      </c>
      <c r="Z13" s="77">
        <v>0</v>
      </c>
      <c r="AA13" s="59">
        <v>0.95</v>
      </c>
      <c r="AB13" s="77"/>
      <c r="AC13" s="456" t="s">
        <v>12</v>
      </c>
      <c r="AD13" s="449" t="s">
        <v>42</v>
      </c>
    </row>
    <row r="14" spans="2:30">
      <c r="B14" s="476"/>
      <c r="C14" s="360"/>
      <c r="D14" s="162">
        <v>3</v>
      </c>
      <c r="E14" s="163">
        <v>1.56</v>
      </c>
      <c r="F14" s="163"/>
      <c r="G14" s="163">
        <v>6.47</v>
      </c>
      <c r="H14" s="200">
        <v>0.39</v>
      </c>
      <c r="I14" s="461"/>
      <c r="J14" s="426"/>
      <c r="K14" s="30"/>
      <c r="L14" s="413"/>
      <c r="M14" s="412"/>
      <c r="N14" s="71">
        <v>3</v>
      </c>
      <c r="O14" s="44">
        <v>0.06</v>
      </c>
      <c r="P14" s="44">
        <v>0.06</v>
      </c>
      <c r="Q14" s="44">
        <v>0.15</v>
      </c>
      <c r="R14" s="44">
        <v>0.16</v>
      </c>
      <c r="S14" s="44">
        <v>0.4</v>
      </c>
      <c r="T14" s="44">
        <v>1.02</v>
      </c>
      <c r="U14" s="450"/>
      <c r="V14" s="450"/>
      <c r="X14" s="413" t="s">
        <v>35</v>
      </c>
      <c r="Y14" s="65">
        <v>1</v>
      </c>
      <c r="Z14" s="65">
        <v>0</v>
      </c>
      <c r="AA14" s="62">
        <v>0.59</v>
      </c>
      <c r="AB14" s="62">
        <v>0.43</v>
      </c>
      <c r="AC14" s="457"/>
      <c r="AD14" s="450"/>
    </row>
    <row r="15" spans="2:30">
      <c r="B15" s="476"/>
      <c r="C15" s="360">
        <v>4</v>
      </c>
      <c r="D15" s="162">
        <v>0</v>
      </c>
      <c r="E15" s="163">
        <v>1.73</v>
      </c>
      <c r="F15" s="163"/>
      <c r="G15" s="163">
        <v>6.46</v>
      </c>
      <c r="H15" s="200">
        <v>0.39</v>
      </c>
      <c r="I15" s="461"/>
      <c r="J15" s="426"/>
      <c r="K15" s="30"/>
      <c r="L15" s="413"/>
      <c r="M15" s="412">
        <v>2</v>
      </c>
      <c r="N15" s="71">
        <v>0</v>
      </c>
      <c r="O15" s="106"/>
      <c r="P15" s="106"/>
      <c r="Q15" s="44">
        <v>0.14000000000000001</v>
      </c>
      <c r="R15" s="44">
        <v>0.2</v>
      </c>
      <c r="S15" s="44">
        <v>0.31</v>
      </c>
      <c r="T15" s="44">
        <v>0.57999999999999996</v>
      </c>
      <c r="U15" s="450"/>
      <c r="V15" s="450"/>
      <c r="X15" s="413"/>
      <c r="Y15" s="65">
        <v>1</v>
      </c>
      <c r="Z15" s="65">
        <v>3</v>
      </c>
      <c r="AA15" s="62">
        <v>0.43</v>
      </c>
      <c r="AB15" s="62">
        <v>0.3</v>
      </c>
      <c r="AC15" s="457"/>
      <c r="AD15" s="450"/>
    </row>
    <row r="16" spans="2:30">
      <c r="B16" s="476"/>
      <c r="C16" s="360"/>
      <c r="D16" s="162">
        <v>3</v>
      </c>
      <c r="E16" s="163">
        <v>2.04</v>
      </c>
      <c r="F16" s="163"/>
      <c r="G16" s="163">
        <v>9.2799999999999994</v>
      </c>
      <c r="H16" s="200">
        <v>0.49</v>
      </c>
      <c r="I16" s="461"/>
      <c r="J16" s="426"/>
      <c r="K16" s="9"/>
      <c r="L16" s="413"/>
      <c r="M16" s="412"/>
      <c r="N16" s="71">
        <v>3</v>
      </c>
      <c r="O16" s="106"/>
      <c r="P16" s="106"/>
      <c r="Q16" s="44">
        <v>0.15</v>
      </c>
      <c r="R16" s="44">
        <v>0.2</v>
      </c>
      <c r="S16" s="44">
        <v>0.37</v>
      </c>
      <c r="T16" s="44">
        <v>0.72</v>
      </c>
      <c r="U16" s="450"/>
      <c r="V16" s="450"/>
      <c r="X16" s="413"/>
      <c r="Y16" s="65">
        <v>2</v>
      </c>
      <c r="Z16" s="65">
        <v>0</v>
      </c>
      <c r="AA16" s="35">
        <v>0.81</v>
      </c>
      <c r="AB16" s="35">
        <v>0.2</v>
      </c>
      <c r="AC16" s="457"/>
      <c r="AD16" s="450"/>
    </row>
    <row r="17" spans="2:30">
      <c r="B17" s="476"/>
      <c r="C17" s="441">
        <v>4</v>
      </c>
      <c r="D17" s="186">
        <v>0</v>
      </c>
      <c r="E17" s="187">
        <v>1.94</v>
      </c>
      <c r="F17" s="187">
        <v>2.54</v>
      </c>
      <c r="G17" s="187">
        <v>3.09</v>
      </c>
      <c r="H17" s="199">
        <v>0.46</v>
      </c>
      <c r="I17" s="462" t="s">
        <v>7</v>
      </c>
      <c r="J17" s="426" t="s">
        <v>44</v>
      </c>
      <c r="K17" s="8"/>
      <c r="L17" s="413"/>
      <c r="M17" s="412">
        <v>4</v>
      </c>
      <c r="N17" s="71">
        <v>0</v>
      </c>
      <c r="O17" s="106"/>
      <c r="P17" s="106"/>
      <c r="Q17" s="106"/>
      <c r="R17" s="106"/>
      <c r="S17" s="44">
        <v>0.37</v>
      </c>
      <c r="T17" s="44">
        <v>0.79</v>
      </c>
      <c r="U17" s="450"/>
      <c r="V17" s="450"/>
      <c r="X17" s="413"/>
      <c r="Y17" s="65">
        <v>2</v>
      </c>
      <c r="Z17" s="65">
        <v>3</v>
      </c>
      <c r="AA17" s="35">
        <v>0.67</v>
      </c>
      <c r="AB17" s="35">
        <v>0.32</v>
      </c>
      <c r="AC17" s="457"/>
      <c r="AD17" s="450"/>
    </row>
    <row r="18" spans="2:30">
      <c r="B18" s="476"/>
      <c r="C18" s="441"/>
      <c r="D18" s="186">
        <v>3</v>
      </c>
      <c r="E18" s="193">
        <v>2.08</v>
      </c>
      <c r="F18" s="193">
        <v>2.78</v>
      </c>
      <c r="G18" s="193">
        <v>4.13</v>
      </c>
      <c r="H18" s="201">
        <v>0.5</v>
      </c>
      <c r="I18" s="462"/>
      <c r="J18" s="426"/>
      <c r="K18" s="30"/>
      <c r="L18" s="453"/>
      <c r="M18" s="388"/>
      <c r="N18" s="96">
        <v>3</v>
      </c>
      <c r="O18" s="107"/>
      <c r="P18" s="107"/>
      <c r="Q18" s="107"/>
      <c r="R18" s="107"/>
      <c r="S18" s="68">
        <v>0.42</v>
      </c>
      <c r="T18" s="68">
        <v>0.84</v>
      </c>
      <c r="U18" s="450"/>
      <c r="V18" s="450"/>
      <c r="X18" s="413"/>
      <c r="Y18" s="65">
        <v>4</v>
      </c>
      <c r="Z18" s="65">
        <v>0</v>
      </c>
      <c r="AA18" s="35">
        <v>0.68</v>
      </c>
      <c r="AB18" s="35">
        <v>0.15</v>
      </c>
      <c r="AC18" s="457"/>
      <c r="AD18" s="450"/>
    </row>
    <row r="19" spans="2:30">
      <c r="B19" s="476"/>
      <c r="C19" s="164">
        <v>1</v>
      </c>
      <c r="D19" s="165">
        <v>0</v>
      </c>
      <c r="E19" s="194">
        <v>1.79</v>
      </c>
      <c r="F19" s="194">
        <v>2.06</v>
      </c>
      <c r="G19" s="194">
        <v>1.19</v>
      </c>
      <c r="H19" s="202">
        <v>0.25</v>
      </c>
      <c r="I19" s="467" t="s">
        <v>73</v>
      </c>
      <c r="J19" s="466" t="s">
        <v>38</v>
      </c>
      <c r="K19" s="30"/>
      <c r="L19" s="413" t="s">
        <v>5</v>
      </c>
      <c r="M19" s="412">
        <v>1</v>
      </c>
      <c r="N19" s="71">
        <v>0</v>
      </c>
      <c r="O19" s="44">
        <v>0.1</v>
      </c>
      <c r="P19" s="44">
        <v>0.09</v>
      </c>
      <c r="Q19" s="44">
        <v>0.13</v>
      </c>
      <c r="R19" s="44">
        <v>0.27</v>
      </c>
      <c r="S19" s="44">
        <v>0.37</v>
      </c>
      <c r="T19" s="44">
        <v>0.87</v>
      </c>
      <c r="U19" s="450"/>
      <c r="V19" s="450"/>
      <c r="X19" s="413"/>
      <c r="Y19" s="65">
        <v>4</v>
      </c>
      <c r="Z19" s="65">
        <v>3</v>
      </c>
      <c r="AA19" s="35">
        <v>0.51</v>
      </c>
      <c r="AB19" s="35">
        <v>0.2</v>
      </c>
      <c r="AC19" s="457"/>
      <c r="AD19" s="450"/>
    </row>
    <row r="20" spans="2:30">
      <c r="B20" s="476"/>
      <c r="C20" s="164">
        <v>1</v>
      </c>
      <c r="D20" s="165">
        <v>3</v>
      </c>
      <c r="E20" s="194">
        <v>2.0299999999999998</v>
      </c>
      <c r="F20" s="194">
        <v>2.61</v>
      </c>
      <c r="G20" s="194">
        <v>1.9</v>
      </c>
      <c r="H20" s="202">
        <v>0.32</v>
      </c>
      <c r="I20" s="467"/>
      <c r="J20" s="426"/>
      <c r="K20" s="30"/>
      <c r="L20" s="413"/>
      <c r="M20" s="412"/>
      <c r="N20" s="71">
        <v>3</v>
      </c>
      <c r="O20" s="44">
        <v>0.11</v>
      </c>
      <c r="P20" s="44">
        <v>0.08</v>
      </c>
      <c r="Q20" s="44">
        <v>0.14000000000000001</v>
      </c>
      <c r="R20" s="44">
        <v>0.21</v>
      </c>
      <c r="S20" s="44">
        <v>0.41</v>
      </c>
      <c r="T20" s="44">
        <v>1.01</v>
      </c>
      <c r="U20" s="450"/>
      <c r="V20" s="450"/>
      <c r="X20" s="414" t="s">
        <v>3</v>
      </c>
      <c r="Y20" s="65">
        <v>1</v>
      </c>
      <c r="Z20" s="65">
        <v>0</v>
      </c>
      <c r="AA20" s="35">
        <v>0.85</v>
      </c>
      <c r="AB20" s="35">
        <v>0.3</v>
      </c>
      <c r="AC20" s="457"/>
      <c r="AD20" s="450"/>
    </row>
    <row r="21" spans="2:30">
      <c r="B21" s="476"/>
      <c r="C21" s="164">
        <v>1</v>
      </c>
      <c r="D21" s="165">
        <v>6</v>
      </c>
      <c r="E21" s="194">
        <v>2.34</v>
      </c>
      <c r="F21" s="194">
        <v>3.27</v>
      </c>
      <c r="G21" s="194">
        <v>2.2999999999999998</v>
      </c>
      <c r="H21" s="202">
        <v>0.41</v>
      </c>
      <c r="I21" s="467"/>
      <c r="J21" s="426"/>
      <c r="K21" s="30"/>
      <c r="L21" s="413"/>
      <c r="M21" s="412">
        <v>2</v>
      </c>
      <c r="N21" s="71">
        <v>0</v>
      </c>
      <c r="O21" s="106"/>
      <c r="P21" s="106"/>
      <c r="Q21" s="44">
        <v>0.18</v>
      </c>
      <c r="R21" s="44">
        <v>0.33</v>
      </c>
      <c r="S21" s="44">
        <v>0.39</v>
      </c>
      <c r="T21" s="44">
        <v>0.84</v>
      </c>
      <c r="U21" s="450"/>
      <c r="V21" s="450"/>
      <c r="X21" s="414"/>
      <c r="Y21" s="65">
        <v>1</v>
      </c>
      <c r="Z21" s="65">
        <v>3</v>
      </c>
      <c r="AA21" s="35">
        <v>0.79</v>
      </c>
      <c r="AB21" s="35">
        <v>0.43</v>
      </c>
      <c r="AC21" s="457"/>
      <c r="AD21" s="450"/>
    </row>
    <row r="22" spans="2:30">
      <c r="B22" s="476"/>
      <c r="C22" s="164">
        <v>2</v>
      </c>
      <c r="D22" s="165">
        <v>0</v>
      </c>
      <c r="E22" s="194">
        <v>2.36</v>
      </c>
      <c r="F22" s="194">
        <v>2.97</v>
      </c>
      <c r="G22" s="194">
        <v>1.64</v>
      </c>
      <c r="H22" s="202">
        <v>0.3</v>
      </c>
      <c r="I22" s="467"/>
      <c r="J22" s="426"/>
      <c r="K22" s="30"/>
      <c r="L22" s="413"/>
      <c r="M22" s="412"/>
      <c r="N22" s="71">
        <v>3</v>
      </c>
      <c r="O22" s="106"/>
      <c r="P22" s="106"/>
      <c r="Q22" s="44">
        <v>0.19</v>
      </c>
      <c r="R22" s="44">
        <v>0.36</v>
      </c>
      <c r="S22" s="44">
        <v>0.43</v>
      </c>
      <c r="T22" s="44">
        <v>0.97</v>
      </c>
      <c r="U22" s="450"/>
      <c r="V22" s="450"/>
      <c r="X22" s="414"/>
      <c r="Y22" s="65">
        <v>2</v>
      </c>
      <c r="Z22" s="65">
        <v>0</v>
      </c>
      <c r="AA22" s="35">
        <v>0.85</v>
      </c>
      <c r="AB22" s="35">
        <v>0.18</v>
      </c>
      <c r="AC22" s="457"/>
      <c r="AD22" s="450"/>
    </row>
    <row r="23" spans="2:30">
      <c r="B23" s="476"/>
      <c r="C23" s="164">
        <v>2</v>
      </c>
      <c r="D23" s="165">
        <v>3</v>
      </c>
      <c r="E23" s="194">
        <v>2.81</v>
      </c>
      <c r="F23" s="194">
        <v>4.16</v>
      </c>
      <c r="G23" s="194">
        <v>3.45</v>
      </c>
      <c r="H23" s="202">
        <v>0.38</v>
      </c>
      <c r="I23" s="467"/>
      <c r="J23" s="426"/>
      <c r="K23" s="30"/>
      <c r="L23" s="413"/>
      <c r="M23" s="412">
        <v>4</v>
      </c>
      <c r="N23" s="71">
        <v>0</v>
      </c>
      <c r="O23" s="106"/>
      <c r="P23" s="106"/>
      <c r="Q23" s="106"/>
      <c r="R23" s="106"/>
      <c r="S23" s="44">
        <v>0.31</v>
      </c>
      <c r="T23" s="44">
        <v>0.64</v>
      </c>
      <c r="U23" s="450"/>
      <c r="V23" s="450"/>
      <c r="X23" s="414"/>
      <c r="Y23" s="65">
        <v>2</v>
      </c>
      <c r="Z23" s="65">
        <v>3</v>
      </c>
      <c r="AA23" s="35">
        <v>0.75</v>
      </c>
      <c r="AB23" s="35">
        <v>0.27</v>
      </c>
      <c r="AC23" s="457"/>
      <c r="AD23" s="450"/>
    </row>
    <row r="24" spans="2:30">
      <c r="B24" s="476"/>
      <c r="C24" s="164">
        <v>2</v>
      </c>
      <c r="D24" s="165">
        <v>6</v>
      </c>
      <c r="E24" s="194">
        <v>3.32</v>
      </c>
      <c r="F24" s="194">
        <v>5.14</v>
      </c>
      <c r="G24" s="194">
        <v>4.91</v>
      </c>
      <c r="H24" s="202">
        <v>0.49</v>
      </c>
      <c r="I24" s="467"/>
      <c r="J24" s="426"/>
      <c r="K24" s="30"/>
      <c r="L24" s="453"/>
      <c r="M24" s="388"/>
      <c r="N24" s="96">
        <v>3</v>
      </c>
      <c r="O24" s="107"/>
      <c r="P24" s="107"/>
      <c r="Q24" s="107"/>
      <c r="R24" s="107"/>
      <c r="S24" s="68">
        <v>0.37</v>
      </c>
      <c r="T24" s="68">
        <v>0.82</v>
      </c>
      <c r="U24" s="451"/>
      <c r="V24" s="451"/>
      <c r="X24" s="414"/>
      <c r="Y24" s="65">
        <v>4</v>
      </c>
      <c r="Z24" s="65">
        <v>0</v>
      </c>
      <c r="AA24" s="35">
        <v>0.8</v>
      </c>
      <c r="AB24" s="35">
        <v>0.13</v>
      </c>
      <c r="AC24" s="457"/>
      <c r="AD24" s="450"/>
    </row>
    <row r="25" spans="2:30">
      <c r="B25" s="476"/>
      <c r="C25" s="164">
        <v>4</v>
      </c>
      <c r="D25" s="165">
        <v>0</v>
      </c>
      <c r="E25" s="194">
        <v>3.23</v>
      </c>
      <c r="F25" s="194">
        <v>4.9400000000000004</v>
      </c>
      <c r="G25" s="194">
        <v>3.42</v>
      </c>
      <c r="H25" s="202">
        <v>0.38</v>
      </c>
      <c r="I25" s="467"/>
      <c r="J25" s="426"/>
      <c r="K25" s="30"/>
      <c r="X25" s="459"/>
      <c r="Y25" s="66">
        <v>4</v>
      </c>
      <c r="Z25" s="66">
        <v>3</v>
      </c>
      <c r="AA25" s="58">
        <v>0.68</v>
      </c>
      <c r="AB25" s="58">
        <v>0.18</v>
      </c>
      <c r="AC25" s="458"/>
      <c r="AD25" s="451"/>
    </row>
    <row r="26" spans="2:30">
      <c r="B26" s="476"/>
      <c r="C26" s="164">
        <v>4</v>
      </c>
      <c r="D26" s="165">
        <v>3</v>
      </c>
      <c r="E26" s="194">
        <v>4.0199999999999996</v>
      </c>
      <c r="F26" s="194">
        <v>6.6</v>
      </c>
      <c r="G26" s="194">
        <v>8.5500000000000007</v>
      </c>
      <c r="H26" s="202">
        <v>0.5</v>
      </c>
      <c r="I26" s="467"/>
      <c r="J26" s="426"/>
      <c r="K26" s="30"/>
      <c r="X26" s="78" t="s">
        <v>33</v>
      </c>
      <c r="Y26" s="94">
        <v>0</v>
      </c>
      <c r="Z26" s="94">
        <v>0</v>
      </c>
      <c r="AA26" s="59">
        <v>0.99</v>
      </c>
      <c r="AB26" s="79"/>
      <c r="AC26" s="456" t="s">
        <v>13</v>
      </c>
      <c r="AD26" s="449" t="s">
        <v>48</v>
      </c>
    </row>
    <row r="27" spans="2:30">
      <c r="B27" s="476"/>
      <c r="C27" s="203">
        <v>4</v>
      </c>
      <c r="D27" s="204">
        <v>6</v>
      </c>
      <c r="E27" s="205">
        <v>4.37</v>
      </c>
      <c r="F27" s="205">
        <v>7.41</v>
      </c>
      <c r="G27" s="205">
        <v>8.81</v>
      </c>
      <c r="H27" s="206">
        <v>0.6</v>
      </c>
      <c r="I27" s="467"/>
      <c r="J27" s="426"/>
      <c r="K27" s="30"/>
      <c r="X27" s="80" t="s">
        <v>2</v>
      </c>
      <c r="Y27" s="70">
        <v>4</v>
      </c>
      <c r="Z27" s="70">
        <v>0</v>
      </c>
      <c r="AA27" s="44">
        <v>0.37</v>
      </c>
      <c r="AB27" s="45">
        <v>0.51</v>
      </c>
      <c r="AC27" s="457"/>
      <c r="AD27" s="450"/>
    </row>
    <row r="28" spans="2:30">
      <c r="B28" s="468" t="s">
        <v>3</v>
      </c>
      <c r="C28" s="188">
        <v>1</v>
      </c>
      <c r="D28" s="167">
        <v>3</v>
      </c>
      <c r="E28" s="168">
        <v>1.3159000000000001</v>
      </c>
      <c r="F28" s="168">
        <v>1.4878</v>
      </c>
      <c r="G28" s="168">
        <v>1.1996</v>
      </c>
      <c r="H28" s="207">
        <v>0.29459999999999997</v>
      </c>
      <c r="I28" s="463" t="s">
        <v>4</v>
      </c>
      <c r="J28" s="473" t="s">
        <v>47</v>
      </c>
      <c r="K28" s="30"/>
      <c r="X28" s="81" t="s">
        <v>3</v>
      </c>
      <c r="Y28" s="82">
        <v>4</v>
      </c>
      <c r="Z28" s="82">
        <v>0</v>
      </c>
      <c r="AA28" s="68">
        <v>0.59</v>
      </c>
      <c r="AB28" s="83">
        <v>0.52</v>
      </c>
      <c r="AC28" s="458"/>
      <c r="AD28" s="451"/>
    </row>
    <row r="29" spans="2:30">
      <c r="B29" s="468"/>
      <c r="C29" s="169">
        <v>2</v>
      </c>
      <c r="D29" s="160">
        <v>3</v>
      </c>
      <c r="E29" s="159">
        <v>1.4568000000000001</v>
      </c>
      <c r="F29" s="159">
        <v>1.768</v>
      </c>
      <c r="G29" s="159">
        <v>1.5750999999999999</v>
      </c>
      <c r="H29" s="208">
        <v>0.32440000000000002</v>
      </c>
      <c r="I29" s="464"/>
      <c r="J29" s="426"/>
      <c r="K29" s="30"/>
    </row>
    <row r="30" spans="2:30">
      <c r="B30" s="468"/>
      <c r="C30" s="169">
        <v>4</v>
      </c>
      <c r="D30" s="160">
        <v>3</v>
      </c>
      <c r="E30" s="159">
        <v>1.8729</v>
      </c>
      <c r="F30" s="159">
        <v>2.3837999999999999</v>
      </c>
      <c r="G30" s="159">
        <v>2.39</v>
      </c>
      <c r="H30" s="208">
        <v>0.40179999999999999</v>
      </c>
      <c r="I30" s="464"/>
      <c r="J30" s="426"/>
      <c r="K30" s="30"/>
    </row>
    <row r="31" spans="2:30">
      <c r="B31" s="468"/>
      <c r="C31" s="196">
        <v>4</v>
      </c>
      <c r="D31" s="186">
        <v>0</v>
      </c>
      <c r="E31" s="187">
        <v>2.0630000000000002</v>
      </c>
      <c r="F31" s="187">
        <v>1.5680000000000001</v>
      </c>
      <c r="G31" s="187">
        <v>1.371</v>
      </c>
      <c r="H31" s="209">
        <v>0.31919999999999998</v>
      </c>
      <c r="I31" s="211" t="s">
        <v>13</v>
      </c>
      <c r="J31" s="212" t="s">
        <v>48</v>
      </c>
      <c r="K31" s="30"/>
    </row>
    <row r="32" spans="2:30">
      <c r="B32" s="468"/>
      <c r="C32" s="360">
        <v>1</v>
      </c>
      <c r="D32" s="162">
        <v>0</v>
      </c>
      <c r="E32" s="163">
        <v>1.1399999999999999</v>
      </c>
      <c r="F32" s="195"/>
      <c r="G32" s="163">
        <v>1.8</v>
      </c>
      <c r="H32" s="200">
        <v>0.24</v>
      </c>
      <c r="I32" s="460" t="s">
        <v>12</v>
      </c>
      <c r="J32" s="465" t="s">
        <v>42</v>
      </c>
      <c r="K32" s="8"/>
    </row>
    <row r="33" spans="2:11">
      <c r="B33" s="468"/>
      <c r="C33" s="360"/>
      <c r="D33" s="162">
        <v>3</v>
      </c>
      <c r="E33" s="163">
        <v>1.31</v>
      </c>
      <c r="F33" s="195"/>
      <c r="G33" s="163">
        <v>3.82</v>
      </c>
      <c r="H33" s="200">
        <v>0.3</v>
      </c>
      <c r="I33" s="460"/>
      <c r="J33" s="426"/>
      <c r="K33" s="30"/>
    </row>
    <row r="34" spans="2:11">
      <c r="B34" s="468"/>
      <c r="C34" s="360">
        <v>2</v>
      </c>
      <c r="D34" s="162">
        <v>0</v>
      </c>
      <c r="E34" s="163">
        <v>1.17</v>
      </c>
      <c r="F34" s="195"/>
      <c r="G34" s="163">
        <v>3.81</v>
      </c>
      <c r="H34" s="200">
        <v>0.25</v>
      </c>
      <c r="I34" s="460"/>
      <c r="J34" s="426"/>
      <c r="K34" s="8"/>
    </row>
    <row r="35" spans="2:11">
      <c r="B35" s="468"/>
      <c r="C35" s="360"/>
      <c r="D35" s="162">
        <v>3</v>
      </c>
      <c r="E35" s="163">
        <v>1.42</v>
      </c>
      <c r="F35" s="195"/>
      <c r="G35" s="163">
        <v>6.08</v>
      </c>
      <c r="H35" s="200">
        <v>0.33</v>
      </c>
      <c r="I35" s="460"/>
      <c r="J35" s="426"/>
      <c r="K35" s="30"/>
    </row>
    <row r="36" spans="2:11">
      <c r="B36" s="468"/>
      <c r="C36" s="360">
        <v>4</v>
      </c>
      <c r="D36" s="162">
        <v>0</v>
      </c>
      <c r="E36" s="163">
        <v>1.42</v>
      </c>
      <c r="F36" s="195"/>
      <c r="G36" s="163">
        <v>4.4800000000000004</v>
      </c>
      <c r="H36" s="200">
        <v>0.28999999999999998</v>
      </c>
      <c r="I36" s="460"/>
      <c r="J36" s="426"/>
      <c r="K36" s="30"/>
    </row>
    <row r="37" spans="2:11">
      <c r="B37" s="468"/>
      <c r="C37" s="360"/>
      <c r="D37" s="162">
        <v>3</v>
      </c>
      <c r="E37" s="163">
        <v>1.69</v>
      </c>
      <c r="F37" s="195"/>
      <c r="G37" s="163">
        <v>7.06</v>
      </c>
      <c r="H37" s="200">
        <v>0.36</v>
      </c>
      <c r="I37" s="460"/>
      <c r="J37" s="426"/>
      <c r="K37" s="30"/>
    </row>
    <row r="38" spans="2:11">
      <c r="B38" s="468"/>
      <c r="C38" s="441">
        <v>4</v>
      </c>
      <c r="D38" s="186">
        <v>0</v>
      </c>
      <c r="E38" s="187">
        <v>1.77</v>
      </c>
      <c r="F38" s="187">
        <v>2.4</v>
      </c>
      <c r="G38" s="187">
        <v>2.0099999999999998</v>
      </c>
      <c r="H38" s="201">
        <v>0.35</v>
      </c>
      <c r="I38" s="479" t="s">
        <v>7</v>
      </c>
      <c r="J38" s="465" t="s">
        <v>44</v>
      </c>
      <c r="K38" s="30"/>
    </row>
    <row r="39" spans="2:11">
      <c r="B39" s="468"/>
      <c r="C39" s="441"/>
      <c r="D39" s="186">
        <v>3</v>
      </c>
      <c r="E39" s="187">
        <v>1.94</v>
      </c>
      <c r="F39" s="187">
        <v>2.69</v>
      </c>
      <c r="G39" s="187">
        <v>3.38</v>
      </c>
      <c r="H39" s="201">
        <v>0.43</v>
      </c>
      <c r="I39" s="470"/>
      <c r="J39" s="426"/>
      <c r="K39" s="30"/>
    </row>
    <row r="40" spans="2:11">
      <c r="B40" s="476"/>
      <c r="C40" s="164">
        <v>1</v>
      </c>
      <c r="D40" s="165">
        <v>0</v>
      </c>
      <c r="E40" s="166">
        <v>1.84</v>
      </c>
      <c r="F40" s="166">
        <v>2.14</v>
      </c>
      <c r="G40" s="166">
        <v>1.1499999999999999</v>
      </c>
      <c r="H40" s="202">
        <v>0.24</v>
      </c>
      <c r="I40" s="474" t="s">
        <v>73</v>
      </c>
      <c r="J40" s="472" t="s">
        <v>38</v>
      </c>
      <c r="K40" s="30"/>
    </row>
    <row r="41" spans="2:11">
      <c r="B41" s="476"/>
      <c r="C41" s="164">
        <v>1</v>
      </c>
      <c r="D41" s="165">
        <v>3</v>
      </c>
      <c r="E41" s="166">
        <v>2.15</v>
      </c>
      <c r="F41" s="166">
        <v>2.86</v>
      </c>
      <c r="G41" s="166">
        <v>2.1800000000000002</v>
      </c>
      <c r="H41" s="202">
        <v>0.31</v>
      </c>
      <c r="I41" s="474"/>
      <c r="J41" s="426"/>
      <c r="K41" s="30"/>
    </row>
    <row r="42" spans="2:11">
      <c r="B42" s="476"/>
      <c r="C42" s="164">
        <v>1</v>
      </c>
      <c r="D42" s="165">
        <v>6</v>
      </c>
      <c r="E42" s="166">
        <v>2.31</v>
      </c>
      <c r="F42" s="166">
        <v>3.3</v>
      </c>
      <c r="G42" s="166">
        <v>2.38</v>
      </c>
      <c r="H42" s="202">
        <v>0.37</v>
      </c>
      <c r="I42" s="474"/>
      <c r="J42" s="426"/>
      <c r="K42" s="30"/>
    </row>
    <row r="43" spans="2:11">
      <c r="B43" s="476"/>
      <c r="C43" s="164">
        <v>2</v>
      </c>
      <c r="D43" s="165">
        <v>0</v>
      </c>
      <c r="E43" s="166">
        <v>2.2599999999999998</v>
      </c>
      <c r="F43" s="166">
        <v>2.86</v>
      </c>
      <c r="G43" s="166">
        <v>1.42</v>
      </c>
      <c r="H43" s="202">
        <v>0.26</v>
      </c>
      <c r="I43" s="474"/>
      <c r="J43" s="426"/>
      <c r="K43" s="30"/>
    </row>
    <row r="44" spans="2:11">
      <c r="B44" s="476"/>
      <c r="C44" s="164">
        <v>2</v>
      </c>
      <c r="D44" s="165">
        <v>3</v>
      </c>
      <c r="E44" s="166">
        <v>2.5299999999999998</v>
      </c>
      <c r="F44" s="166">
        <v>3.59</v>
      </c>
      <c r="G44" s="166">
        <v>2.57</v>
      </c>
      <c r="H44" s="202">
        <v>0.32</v>
      </c>
      <c r="I44" s="474"/>
      <c r="J44" s="426"/>
      <c r="K44" s="30"/>
    </row>
    <row r="45" spans="2:11">
      <c r="B45" s="476"/>
      <c r="C45" s="164">
        <v>2</v>
      </c>
      <c r="D45" s="165">
        <v>6</v>
      </c>
      <c r="E45" s="166">
        <v>2.82</v>
      </c>
      <c r="F45" s="166">
        <v>4.16</v>
      </c>
      <c r="G45" s="166">
        <v>3.51</v>
      </c>
      <c r="H45" s="202">
        <v>0.4</v>
      </c>
      <c r="I45" s="474"/>
      <c r="J45" s="426"/>
      <c r="K45" s="30"/>
    </row>
    <row r="46" spans="2:11">
      <c r="B46" s="476"/>
      <c r="C46" s="164">
        <v>4</v>
      </c>
      <c r="D46" s="165">
        <v>0</v>
      </c>
      <c r="E46" s="166">
        <v>2.4700000000000002</v>
      </c>
      <c r="F46" s="166">
        <v>3.26</v>
      </c>
      <c r="G46" s="166">
        <v>1.84</v>
      </c>
      <c r="H46" s="202">
        <v>0.28000000000000003</v>
      </c>
      <c r="I46" s="474"/>
      <c r="J46" s="426"/>
      <c r="K46" s="30"/>
    </row>
    <row r="47" spans="2:11">
      <c r="B47" s="476"/>
      <c r="C47" s="164">
        <v>4</v>
      </c>
      <c r="D47" s="165">
        <v>3</v>
      </c>
      <c r="E47" s="166">
        <v>3.18</v>
      </c>
      <c r="F47" s="166">
        <v>4.87</v>
      </c>
      <c r="G47" s="166">
        <v>4.5599999999999996</v>
      </c>
      <c r="H47" s="202">
        <v>0.39</v>
      </c>
      <c r="I47" s="474"/>
      <c r="J47" s="426"/>
      <c r="K47" s="30"/>
    </row>
    <row r="48" spans="2:11">
      <c r="B48" s="476"/>
      <c r="C48" s="203">
        <v>4</v>
      </c>
      <c r="D48" s="204">
        <v>6</v>
      </c>
      <c r="E48" s="210">
        <v>3.6</v>
      </c>
      <c r="F48" s="210">
        <v>5.7</v>
      </c>
      <c r="G48" s="210">
        <v>6.43</v>
      </c>
      <c r="H48" s="206">
        <v>0.47</v>
      </c>
      <c r="I48" s="475"/>
      <c r="J48" s="427"/>
      <c r="K48" s="30"/>
    </row>
    <row r="49" spans="2:10">
      <c r="B49" s="468" t="s">
        <v>5</v>
      </c>
      <c r="C49" s="441">
        <v>1</v>
      </c>
      <c r="D49" s="186">
        <v>0</v>
      </c>
      <c r="E49" s="187">
        <v>1.24</v>
      </c>
      <c r="F49" s="187"/>
      <c r="G49" s="187">
        <v>3.02</v>
      </c>
      <c r="H49" s="187">
        <v>0.25</v>
      </c>
      <c r="I49" s="469" t="s">
        <v>12</v>
      </c>
      <c r="J49" s="473" t="s">
        <v>42</v>
      </c>
    </row>
    <row r="50" spans="2:10">
      <c r="B50" s="468"/>
      <c r="C50" s="441"/>
      <c r="D50" s="186">
        <v>3</v>
      </c>
      <c r="E50" s="187">
        <v>1.42</v>
      </c>
      <c r="F50" s="187"/>
      <c r="G50" s="187">
        <v>4.88</v>
      </c>
      <c r="H50" s="187">
        <v>0.31</v>
      </c>
      <c r="I50" s="470"/>
      <c r="J50" s="426"/>
    </row>
    <row r="51" spans="2:10">
      <c r="B51" s="468"/>
      <c r="C51" s="441">
        <v>2</v>
      </c>
      <c r="D51" s="186">
        <v>0</v>
      </c>
      <c r="E51" s="187">
        <v>1.24</v>
      </c>
      <c r="F51" s="187"/>
      <c r="G51" s="187">
        <v>3.16</v>
      </c>
      <c r="H51" s="187">
        <v>0.27</v>
      </c>
      <c r="I51" s="470"/>
      <c r="J51" s="426"/>
    </row>
    <row r="52" spans="2:10">
      <c r="B52" s="468"/>
      <c r="C52" s="441"/>
      <c r="D52" s="186">
        <v>3</v>
      </c>
      <c r="E52" s="187">
        <v>1.49</v>
      </c>
      <c r="F52" s="187"/>
      <c r="G52" s="187">
        <v>5.32</v>
      </c>
      <c r="H52" s="187">
        <v>0.34</v>
      </c>
      <c r="I52" s="470"/>
      <c r="J52" s="426"/>
    </row>
    <row r="53" spans="2:10">
      <c r="B53" s="468"/>
      <c r="C53" s="441">
        <v>4</v>
      </c>
      <c r="D53" s="186">
        <v>0</v>
      </c>
      <c r="E53" s="187">
        <v>1.22</v>
      </c>
      <c r="F53" s="187"/>
      <c r="G53" s="187">
        <v>3.57</v>
      </c>
      <c r="H53" s="187">
        <v>0.25</v>
      </c>
      <c r="I53" s="470"/>
      <c r="J53" s="426"/>
    </row>
    <row r="54" spans="2:10">
      <c r="B54" s="468"/>
      <c r="C54" s="442"/>
      <c r="D54" s="189">
        <v>3</v>
      </c>
      <c r="E54" s="190">
        <v>1.47</v>
      </c>
      <c r="F54" s="190"/>
      <c r="G54" s="190">
        <v>5.75</v>
      </c>
      <c r="H54" s="190">
        <v>0.33</v>
      </c>
      <c r="I54" s="471"/>
      <c r="J54" s="427"/>
    </row>
    <row r="55" spans="2:10" ht="17.25">
      <c r="B55" s="216" t="s">
        <v>74</v>
      </c>
    </row>
    <row r="58" spans="2:10">
      <c r="B58" s="27" t="s">
        <v>67</v>
      </c>
    </row>
    <row r="59" spans="2:10" ht="15.75" customHeight="1">
      <c r="B59" s="349" t="s">
        <v>0</v>
      </c>
      <c r="C59" s="349" t="s">
        <v>1</v>
      </c>
      <c r="D59" s="349" t="s">
        <v>18</v>
      </c>
      <c r="E59" s="405" t="s">
        <v>20</v>
      </c>
      <c r="F59" s="406"/>
      <c r="G59" s="352" t="s">
        <v>19</v>
      </c>
    </row>
    <row r="60" spans="2:10" ht="45" customHeight="1">
      <c r="B60" s="349"/>
      <c r="C60" s="349"/>
      <c r="D60" s="350"/>
      <c r="E60" s="349" t="s">
        <v>24</v>
      </c>
      <c r="F60" s="353" t="s">
        <v>26</v>
      </c>
      <c r="G60" s="445"/>
    </row>
    <row r="61" spans="2:10">
      <c r="B61" s="352"/>
      <c r="C61" s="352"/>
      <c r="D61" s="351"/>
      <c r="E61" s="352"/>
      <c r="F61" s="352"/>
      <c r="G61" s="446"/>
    </row>
    <row r="62" spans="2:10">
      <c r="B62" s="354" t="s">
        <v>2</v>
      </c>
      <c r="C62" s="377">
        <v>1</v>
      </c>
      <c r="D62" s="145">
        <v>0</v>
      </c>
      <c r="E62" s="144">
        <f>AVERAGE(E11,E19)</f>
        <v>1.4500000000000002</v>
      </c>
      <c r="F62" s="144">
        <f>AVERAGE(G11,G19)</f>
        <v>1.8</v>
      </c>
      <c r="G62" s="144">
        <f>AVERAGE(H11,H19)</f>
        <v>0.26</v>
      </c>
    </row>
    <row r="63" spans="2:10">
      <c r="B63" s="403"/>
      <c r="C63" s="402"/>
      <c r="D63" s="145">
        <v>3</v>
      </c>
      <c r="E63" s="144">
        <f>AVERAGE(E7,E12,E20)</f>
        <v>1.4993999999999998</v>
      </c>
      <c r="F63" s="144">
        <f t="shared" ref="F63:G63" si="0">AVERAGE(G7,G12,G20)</f>
        <v>2.2833333333333332</v>
      </c>
      <c r="G63" s="144">
        <f t="shared" si="0"/>
        <v>0.31613333333333338</v>
      </c>
    </row>
    <row r="64" spans="2:10">
      <c r="B64" s="403"/>
      <c r="C64" s="377">
        <v>2</v>
      </c>
      <c r="D64" s="145">
        <v>0</v>
      </c>
      <c r="E64" s="144">
        <f>AVERAGE(E13,E22)</f>
        <v>1.8049999999999999</v>
      </c>
      <c r="F64" s="144">
        <f>AVERAGE(G13,G22)</f>
        <v>2.6949999999999998</v>
      </c>
      <c r="G64" s="144">
        <f>AVERAGE(H13,H22)</f>
        <v>0.3</v>
      </c>
    </row>
    <row r="65" spans="2:7">
      <c r="B65" s="403"/>
      <c r="C65" s="402"/>
      <c r="D65" s="145">
        <v>3</v>
      </c>
      <c r="E65" s="144">
        <f>AVERAGE(E8,E14,E23)</f>
        <v>2.0031666666666665</v>
      </c>
      <c r="F65" s="144">
        <f>AVERAGE(G8,G14,G23)</f>
        <v>3.920433333333333</v>
      </c>
      <c r="G65" s="144">
        <f>AVERAGE(H8,H14,H23)</f>
        <v>0.38490000000000002</v>
      </c>
    </row>
    <row r="66" spans="2:7">
      <c r="B66" s="403"/>
      <c r="C66" s="402">
        <v>4</v>
      </c>
      <c r="D66" s="145">
        <v>0</v>
      </c>
      <c r="E66" s="144">
        <f>AVERAGE(E10,E15,E17,E25)</f>
        <v>2.3552499999999998</v>
      </c>
      <c r="F66" s="144">
        <f>AVERAGE(G10,G15,G17,G25)</f>
        <v>3.6757499999999999</v>
      </c>
      <c r="G66" s="144">
        <f>AVERAGE(H10,H15,H17,H25)</f>
        <v>0.41049999999999998</v>
      </c>
    </row>
    <row r="67" spans="2:7">
      <c r="B67" s="404"/>
      <c r="C67" s="402"/>
      <c r="D67" s="145">
        <v>3</v>
      </c>
      <c r="E67" s="144">
        <f>AVERAGE(E9,E16,E18,E26)</f>
        <v>2.5831999999999997</v>
      </c>
      <c r="F67" s="144">
        <f>AVERAGE(G9,G16,G18,G26)</f>
        <v>6.2748999999999997</v>
      </c>
      <c r="G67" s="144">
        <f>AVERAGE(H9,H16,H18,H26)</f>
        <v>0.50160000000000005</v>
      </c>
    </row>
    <row r="68" spans="2:7">
      <c r="B68" s="354" t="s">
        <v>3</v>
      </c>
      <c r="C68" s="377">
        <v>1</v>
      </c>
      <c r="D68" s="145">
        <v>0</v>
      </c>
      <c r="E68" s="146">
        <f>AVERAGE(E32,E40)</f>
        <v>1.49</v>
      </c>
      <c r="F68" s="146">
        <f>AVERAGE(G32,G40)</f>
        <v>1.4750000000000001</v>
      </c>
      <c r="G68" s="146">
        <f>AVERAGE(H32,H40)</f>
        <v>0.24</v>
      </c>
    </row>
    <row r="69" spans="2:7">
      <c r="B69" s="403"/>
      <c r="C69" s="402"/>
      <c r="D69" s="145">
        <v>3</v>
      </c>
      <c r="E69" s="146">
        <f>AVERAGE(E33,E41,E28)</f>
        <v>1.5919666666666668</v>
      </c>
      <c r="F69" s="146">
        <f>AVERAGE(G33,G41,G28)</f>
        <v>2.3998666666666666</v>
      </c>
      <c r="G69" s="146">
        <f>AVERAGE(H33,H41,H28)</f>
        <v>0.30153333333333332</v>
      </c>
    </row>
    <row r="70" spans="2:7">
      <c r="B70" s="403"/>
      <c r="C70" s="377">
        <v>2</v>
      </c>
      <c r="D70" s="145">
        <v>0</v>
      </c>
      <c r="E70" s="146">
        <f>AVERAGE(E34,E43)</f>
        <v>1.7149999999999999</v>
      </c>
      <c r="F70" s="146">
        <f>AVERAGE(G34,G43)</f>
        <v>2.6150000000000002</v>
      </c>
      <c r="G70" s="146">
        <f>AVERAGE(H34,H43)</f>
        <v>0.255</v>
      </c>
    </row>
    <row r="71" spans="2:7">
      <c r="B71" s="403"/>
      <c r="C71" s="402"/>
      <c r="D71" s="145">
        <v>3</v>
      </c>
      <c r="E71" s="146">
        <f>AVERAGE(E29,E35,E44)</f>
        <v>1.8022666666666669</v>
      </c>
      <c r="F71" s="146">
        <f>AVERAGE(G29,G35,G44)</f>
        <v>3.4083666666666663</v>
      </c>
      <c r="G71" s="146">
        <f>AVERAGE(H29,H35,H44)</f>
        <v>0.32480000000000003</v>
      </c>
    </row>
    <row r="72" spans="2:7">
      <c r="B72" s="403"/>
      <c r="C72" s="402">
        <v>4</v>
      </c>
      <c r="D72" s="145">
        <v>0</v>
      </c>
      <c r="E72" s="144">
        <f>AVERAGE(E31,E36,E38,E46)</f>
        <v>1.9307500000000002</v>
      </c>
      <c r="F72" s="144">
        <f>AVERAGE(G31,G36,G38,G46)</f>
        <v>2.4252500000000001</v>
      </c>
      <c r="G72" s="144">
        <f>AVERAGE(H31,H36,H38,H46)</f>
        <v>0.30979999999999996</v>
      </c>
    </row>
    <row r="73" spans="2:7">
      <c r="B73" s="404"/>
      <c r="C73" s="402"/>
      <c r="D73" s="145">
        <v>3</v>
      </c>
      <c r="E73" s="144">
        <f>AVERAGE(E30,E37,E39,E47)</f>
        <v>2.170725</v>
      </c>
      <c r="F73" s="144">
        <f>AVERAGE(G30,G37,G39,G47)</f>
        <v>4.3474999999999993</v>
      </c>
      <c r="G73" s="144">
        <f>AVERAGE(H30,H37,H39,H47)</f>
        <v>0.39544999999999997</v>
      </c>
    </row>
    <row r="74" spans="2:7">
      <c r="B74" s="354" t="s">
        <v>5</v>
      </c>
      <c r="C74" s="377">
        <v>1</v>
      </c>
      <c r="D74" s="145">
        <v>0</v>
      </c>
      <c r="E74" s="148">
        <v>1.24</v>
      </c>
      <c r="F74" s="148">
        <v>3.02</v>
      </c>
      <c r="G74" s="148">
        <v>0.25</v>
      </c>
    </row>
    <row r="75" spans="2:7">
      <c r="B75" s="403"/>
      <c r="C75" s="402"/>
      <c r="D75" s="145">
        <v>3</v>
      </c>
      <c r="E75" s="148">
        <v>1.42</v>
      </c>
      <c r="F75" s="148">
        <v>4.88</v>
      </c>
      <c r="G75" s="148">
        <v>0.31</v>
      </c>
    </row>
    <row r="76" spans="2:7">
      <c r="B76" s="403"/>
      <c r="C76" s="377">
        <v>2</v>
      </c>
      <c r="D76" s="145">
        <v>0</v>
      </c>
      <c r="E76" s="148">
        <v>1.24</v>
      </c>
      <c r="F76" s="148">
        <v>3.16</v>
      </c>
      <c r="G76" s="148">
        <v>0.27</v>
      </c>
    </row>
    <row r="77" spans="2:7">
      <c r="B77" s="403"/>
      <c r="C77" s="402"/>
      <c r="D77" s="145">
        <v>3</v>
      </c>
      <c r="E77" s="148">
        <v>1.49</v>
      </c>
      <c r="F77" s="148">
        <v>5.32</v>
      </c>
      <c r="G77" s="148">
        <v>0.34</v>
      </c>
    </row>
    <row r="78" spans="2:7">
      <c r="B78" s="403"/>
      <c r="C78" s="402">
        <v>4</v>
      </c>
      <c r="D78" s="145">
        <v>0</v>
      </c>
      <c r="E78" s="148">
        <v>1.22</v>
      </c>
      <c r="F78" s="148">
        <v>3.57</v>
      </c>
      <c r="G78" s="148">
        <v>0.25</v>
      </c>
    </row>
    <row r="79" spans="2:7">
      <c r="B79" s="404"/>
      <c r="C79" s="402"/>
      <c r="D79" s="145">
        <v>3</v>
      </c>
      <c r="E79" s="148">
        <v>1.47</v>
      </c>
      <c r="F79" s="148">
        <v>5.75</v>
      </c>
      <c r="G79" s="148">
        <v>0.33</v>
      </c>
    </row>
  </sheetData>
  <mergeCells count="103">
    <mergeCell ref="B7:B27"/>
    <mergeCell ref="B28:B48"/>
    <mergeCell ref="J4:J6"/>
    <mergeCell ref="J7:J9"/>
    <mergeCell ref="B4:B6"/>
    <mergeCell ref="C4:C6"/>
    <mergeCell ref="D4:D6"/>
    <mergeCell ref="E4:G4"/>
    <mergeCell ref="H4:H6"/>
    <mergeCell ref="E5:E6"/>
    <mergeCell ref="F5:F6"/>
    <mergeCell ref="G5:G6"/>
    <mergeCell ref="I4:I6"/>
    <mergeCell ref="I7:I9"/>
    <mergeCell ref="J28:J30"/>
    <mergeCell ref="C38:C39"/>
    <mergeCell ref="I38:I39"/>
    <mergeCell ref="B49:B54"/>
    <mergeCell ref="C49:C50"/>
    <mergeCell ref="I49:I54"/>
    <mergeCell ref="C51:C52"/>
    <mergeCell ref="C53:C54"/>
    <mergeCell ref="J32:J37"/>
    <mergeCell ref="J38:J39"/>
    <mergeCell ref="J40:J48"/>
    <mergeCell ref="J49:J54"/>
    <mergeCell ref="I40:I48"/>
    <mergeCell ref="Q4:R4"/>
    <mergeCell ref="S4:T4"/>
    <mergeCell ref="L4:L6"/>
    <mergeCell ref="L7:L12"/>
    <mergeCell ref="C32:C33"/>
    <mergeCell ref="I32:I37"/>
    <mergeCell ref="C34:C35"/>
    <mergeCell ref="C36:C37"/>
    <mergeCell ref="C15:C16"/>
    <mergeCell ref="C17:C18"/>
    <mergeCell ref="C11:C12"/>
    <mergeCell ref="I11:I16"/>
    <mergeCell ref="C13:C14"/>
    <mergeCell ref="I17:I18"/>
    <mergeCell ref="I28:I30"/>
    <mergeCell ref="J11:J16"/>
    <mergeCell ref="J17:J18"/>
    <mergeCell ref="J19:J27"/>
    <mergeCell ref="I19:I27"/>
    <mergeCell ref="AC13:AC25"/>
    <mergeCell ref="AD13:AD25"/>
    <mergeCell ref="X14:X19"/>
    <mergeCell ref="X20:X25"/>
    <mergeCell ref="AC26:AC28"/>
    <mergeCell ref="AD26:AD28"/>
    <mergeCell ref="X4:X5"/>
    <mergeCell ref="Y4:Y5"/>
    <mergeCell ref="AC4:AC5"/>
    <mergeCell ref="AD4:AD5"/>
    <mergeCell ref="AC6:AC12"/>
    <mergeCell ref="AD6:AD12"/>
    <mergeCell ref="X7:X9"/>
    <mergeCell ref="X10:X12"/>
    <mergeCell ref="V4:V6"/>
    <mergeCell ref="V7:V24"/>
    <mergeCell ref="M7:M8"/>
    <mergeCell ref="U7:U24"/>
    <mergeCell ref="M9:M10"/>
    <mergeCell ref="M11:M12"/>
    <mergeCell ref="L13:L18"/>
    <mergeCell ref="M13:M14"/>
    <mergeCell ref="M15:M16"/>
    <mergeCell ref="M17:M18"/>
    <mergeCell ref="L19:L24"/>
    <mergeCell ref="M19:M20"/>
    <mergeCell ref="M21:M22"/>
    <mergeCell ref="M23:M24"/>
    <mergeCell ref="U4:U6"/>
    <mergeCell ref="O5:O6"/>
    <mergeCell ref="P5:P6"/>
    <mergeCell ref="Q5:Q6"/>
    <mergeCell ref="R5:R6"/>
    <mergeCell ref="S5:S6"/>
    <mergeCell ref="T5:T6"/>
    <mergeCell ref="M4:M6"/>
    <mergeCell ref="N4:N6"/>
    <mergeCell ref="O4:P4"/>
    <mergeCell ref="E59:F59"/>
    <mergeCell ref="G59:G61"/>
    <mergeCell ref="B74:B79"/>
    <mergeCell ref="C74:C75"/>
    <mergeCell ref="C76:C77"/>
    <mergeCell ref="C78:C79"/>
    <mergeCell ref="B62:B67"/>
    <mergeCell ref="C62:C63"/>
    <mergeCell ref="C64:C65"/>
    <mergeCell ref="C66:C67"/>
    <mergeCell ref="B68:B73"/>
    <mergeCell ref="C68:C69"/>
    <mergeCell ref="C70:C71"/>
    <mergeCell ref="C72:C73"/>
    <mergeCell ref="B59:B61"/>
    <mergeCell ref="C59:C61"/>
    <mergeCell ref="D59:D61"/>
    <mergeCell ref="E60:E61"/>
    <mergeCell ref="F60:F61"/>
  </mergeCells>
  <phoneticPr fontId="12" type="noConversion"/>
  <pageMargins left="0.7" right="0.7" top="0.75" bottom="0.75" header="0.3" footer="0.3"/>
  <pageSetup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V40"/>
  <sheetViews>
    <sheetView zoomScale="80" zoomScaleNormal="80" workbookViewId="0">
      <selection activeCell="H11" sqref="H11"/>
    </sheetView>
  </sheetViews>
  <sheetFormatPr defaultRowHeight="15"/>
  <cols>
    <col min="4" max="4" width="15.7109375" customWidth="1"/>
    <col min="13" max="13" width="9.140625" style="117"/>
    <col min="14" max="14" width="9.140625" style="118"/>
    <col min="21" max="22" width="10.7109375" customWidth="1"/>
  </cols>
  <sheetData>
    <row r="2" spans="2:22">
      <c r="B2" s="27" t="s">
        <v>70</v>
      </c>
      <c r="R2" s="27"/>
    </row>
    <row r="3" spans="2:22">
      <c r="B3" s="435" t="s">
        <v>0</v>
      </c>
      <c r="C3" s="435" t="s">
        <v>62</v>
      </c>
      <c r="D3" s="435" t="s">
        <v>53</v>
      </c>
      <c r="E3" s="492" t="s">
        <v>61</v>
      </c>
      <c r="F3" s="492"/>
      <c r="G3" s="492"/>
      <c r="H3" s="492"/>
      <c r="I3" s="492"/>
      <c r="J3" s="492"/>
      <c r="K3" s="492"/>
      <c r="L3" s="492"/>
      <c r="M3" s="492" t="s">
        <v>71</v>
      </c>
      <c r="N3" s="492"/>
      <c r="O3" s="492"/>
      <c r="P3" s="492"/>
      <c r="Q3" s="492"/>
      <c r="R3" s="492"/>
      <c r="S3" s="492"/>
      <c r="T3" s="492"/>
      <c r="U3" s="489" t="s">
        <v>36</v>
      </c>
      <c r="V3" s="489" t="s">
        <v>37</v>
      </c>
    </row>
    <row r="4" spans="2:22" ht="15" customHeight="1">
      <c r="B4" s="483"/>
      <c r="C4" s="483"/>
      <c r="D4" s="483"/>
      <c r="E4" s="435" t="s">
        <v>21</v>
      </c>
      <c r="F4" s="435"/>
      <c r="G4" s="435" t="s">
        <v>22</v>
      </c>
      <c r="H4" s="435"/>
      <c r="I4" s="435" t="s">
        <v>23</v>
      </c>
      <c r="J4" s="435"/>
      <c r="K4" s="435" t="s">
        <v>20</v>
      </c>
      <c r="L4" s="480"/>
      <c r="M4" s="435" t="s">
        <v>21</v>
      </c>
      <c r="N4" s="435"/>
      <c r="O4" s="435" t="s">
        <v>22</v>
      </c>
      <c r="P4" s="435"/>
      <c r="Q4" s="435" t="s">
        <v>23</v>
      </c>
      <c r="R4" s="435"/>
      <c r="S4" s="435" t="s">
        <v>20</v>
      </c>
      <c r="T4" s="480"/>
      <c r="U4" s="490"/>
      <c r="V4" s="490"/>
    </row>
    <row r="5" spans="2:22" ht="45">
      <c r="B5" s="483"/>
      <c r="C5" s="483"/>
      <c r="D5" s="483"/>
      <c r="E5" s="109" t="s">
        <v>54</v>
      </c>
      <c r="F5" s="109" t="s">
        <v>55</v>
      </c>
      <c r="G5" s="109" t="s">
        <v>54</v>
      </c>
      <c r="H5" s="109" t="s">
        <v>55</v>
      </c>
      <c r="I5" s="109" t="s">
        <v>54</v>
      </c>
      <c r="J5" s="109" t="s">
        <v>55</v>
      </c>
      <c r="K5" s="109" t="s">
        <v>54</v>
      </c>
      <c r="L5" s="116" t="s">
        <v>55</v>
      </c>
      <c r="M5" s="119" t="s">
        <v>54</v>
      </c>
      <c r="N5" s="119" t="s">
        <v>55</v>
      </c>
      <c r="O5" s="119" t="s">
        <v>54</v>
      </c>
      <c r="P5" s="119" t="s">
        <v>55</v>
      </c>
      <c r="Q5" s="119" t="s">
        <v>54</v>
      </c>
      <c r="R5" s="119" t="s">
        <v>55</v>
      </c>
      <c r="S5" s="119" t="s">
        <v>54</v>
      </c>
      <c r="T5" s="112" t="s">
        <v>55</v>
      </c>
      <c r="U5" s="491"/>
      <c r="V5" s="491"/>
    </row>
    <row r="6" spans="2:22" ht="15" customHeight="1">
      <c r="B6" s="485" t="s">
        <v>58</v>
      </c>
      <c r="C6" s="481">
        <v>1</v>
      </c>
      <c r="D6" s="114" t="s">
        <v>33</v>
      </c>
      <c r="E6" s="51">
        <v>0.11</v>
      </c>
      <c r="F6" s="51">
        <v>0</v>
      </c>
      <c r="G6" s="51">
        <v>0.24</v>
      </c>
      <c r="H6" s="51">
        <v>0</v>
      </c>
      <c r="I6" s="51">
        <v>0.57999999999999996</v>
      </c>
      <c r="J6" s="51">
        <v>0</v>
      </c>
      <c r="K6" s="51">
        <v>0.98</v>
      </c>
      <c r="L6" s="51">
        <v>0</v>
      </c>
      <c r="M6" s="120">
        <v>0.11</v>
      </c>
      <c r="N6" s="67">
        <v>0</v>
      </c>
      <c r="O6" s="67">
        <v>0.25</v>
      </c>
      <c r="P6" s="67">
        <v>0</v>
      </c>
      <c r="Q6" s="67">
        <v>0.57999999999999996</v>
      </c>
      <c r="R6" s="67">
        <v>0</v>
      </c>
      <c r="S6" s="67">
        <v>0.95</v>
      </c>
      <c r="T6" s="121">
        <v>0</v>
      </c>
      <c r="U6" s="488" t="s">
        <v>12</v>
      </c>
      <c r="V6" s="488" t="s">
        <v>42</v>
      </c>
    </row>
    <row r="7" spans="2:22" ht="15" customHeight="1">
      <c r="B7" s="486"/>
      <c r="C7" s="482"/>
      <c r="D7" s="111" t="s">
        <v>56</v>
      </c>
      <c r="E7" s="35">
        <v>0.11</v>
      </c>
      <c r="F7" s="35">
        <v>7.0000000000000007E-2</v>
      </c>
      <c r="G7" s="35">
        <v>0.22</v>
      </c>
      <c r="H7" s="35">
        <v>7.0000000000000007E-2</v>
      </c>
      <c r="I7" s="35">
        <v>0.51</v>
      </c>
      <c r="J7" s="35">
        <v>0.11</v>
      </c>
      <c r="K7" s="35">
        <v>0.96</v>
      </c>
      <c r="L7" s="35">
        <v>0.18</v>
      </c>
      <c r="M7" s="122">
        <v>0.08</v>
      </c>
      <c r="N7" s="44">
        <v>0.05</v>
      </c>
      <c r="O7" s="44">
        <v>0.17</v>
      </c>
      <c r="P7" s="44">
        <v>7.0000000000000007E-2</v>
      </c>
      <c r="Q7" s="44">
        <v>0.37</v>
      </c>
      <c r="R7" s="44">
        <v>0.15</v>
      </c>
      <c r="S7" s="44">
        <v>0.86</v>
      </c>
      <c r="T7" s="123">
        <v>0.33</v>
      </c>
      <c r="U7" s="488"/>
      <c r="V7" s="488"/>
    </row>
    <row r="8" spans="2:22" ht="15" customHeight="1">
      <c r="B8" s="486"/>
      <c r="C8" s="482"/>
      <c r="D8" s="111" t="s">
        <v>57</v>
      </c>
      <c r="E8" s="35">
        <v>0.1</v>
      </c>
      <c r="F8" s="35">
        <v>0.08</v>
      </c>
      <c r="G8" s="35">
        <v>0.2</v>
      </c>
      <c r="H8" s="35">
        <v>0.11</v>
      </c>
      <c r="I8" s="35">
        <v>0.47</v>
      </c>
      <c r="J8" s="35">
        <v>0.19</v>
      </c>
      <c r="K8" s="35">
        <v>0.94</v>
      </c>
      <c r="L8" s="35">
        <v>0.36</v>
      </c>
      <c r="M8" s="122">
        <v>0.08</v>
      </c>
      <c r="N8" s="44">
        <v>0.05</v>
      </c>
      <c r="O8" s="44">
        <v>0.15</v>
      </c>
      <c r="P8" s="44">
        <v>0.09</v>
      </c>
      <c r="Q8" s="44">
        <v>0.32</v>
      </c>
      <c r="R8" s="44">
        <v>0.2</v>
      </c>
      <c r="S8" s="44">
        <v>0.77</v>
      </c>
      <c r="T8" s="123">
        <v>0.48</v>
      </c>
      <c r="U8" s="488"/>
      <c r="V8" s="488"/>
    </row>
    <row r="9" spans="2:22" ht="15" customHeight="1">
      <c r="B9" s="486"/>
      <c r="C9" s="482">
        <v>2</v>
      </c>
      <c r="D9" s="111" t="s">
        <v>33</v>
      </c>
      <c r="E9" s="35">
        <v>0.11</v>
      </c>
      <c r="F9" s="35">
        <v>0</v>
      </c>
      <c r="G9" s="35">
        <v>0.23</v>
      </c>
      <c r="H9" s="35">
        <v>0</v>
      </c>
      <c r="I9" s="35">
        <v>0.55000000000000004</v>
      </c>
      <c r="J9" s="35">
        <v>0</v>
      </c>
      <c r="K9" s="35">
        <v>0.96</v>
      </c>
      <c r="L9" s="35">
        <v>0</v>
      </c>
      <c r="M9" s="124"/>
      <c r="N9" s="106"/>
      <c r="O9" s="44">
        <v>0.24</v>
      </c>
      <c r="P9" s="44">
        <v>0</v>
      </c>
      <c r="Q9" s="44">
        <v>0.56999999999999995</v>
      </c>
      <c r="R9" s="44">
        <v>0</v>
      </c>
      <c r="S9" s="44">
        <v>0.96</v>
      </c>
      <c r="T9" s="123">
        <v>0</v>
      </c>
      <c r="U9" s="488"/>
      <c r="V9" s="488"/>
    </row>
    <row r="10" spans="2:22" ht="15" customHeight="1">
      <c r="B10" s="486"/>
      <c r="C10" s="482"/>
      <c r="D10" s="111" t="s">
        <v>56</v>
      </c>
      <c r="E10" s="35">
        <v>0.1</v>
      </c>
      <c r="F10" s="35">
        <v>0.06</v>
      </c>
      <c r="G10" s="35">
        <v>0.18</v>
      </c>
      <c r="H10" s="35">
        <v>7.0000000000000007E-2</v>
      </c>
      <c r="I10" s="35">
        <v>0.43</v>
      </c>
      <c r="J10" s="35">
        <v>0.1</v>
      </c>
      <c r="K10" s="35">
        <v>0.9</v>
      </c>
      <c r="L10" s="35">
        <v>0.18</v>
      </c>
      <c r="M10" s="124"/>
      <c r="N10" s="106"/>
      <c r="O10" s="44">
        <v>0.16</v>
      </c>
      <c r="P10" s="44">
        <v>0.06</v>
      </c>
      <c r="Q10" s="44">
        <v>0.35</v>
      </c>
      <c r="R10" s="44">
        <v>0.1</v>
      </c>
      <c r="S10" s="44">
        <v>0.81</v>
      </c>
      <c r="T10" s="123">
        <v>0.2</v>
      </c>
      <c r="U10" s="488"/>
      <c r="V10" s="488"/>
    </row>
    <row r="11" spans="2:22" ht="15" customHeight="1">
      <c r="B11" s="486"/>
      <c r="C11" s="482"/>
      <c r="D11" s="111" t="s">
        <v>57</v>
      </c>
      <c r="E11" s="35">
        <v>0.1</v>
      </c>
      <c r="F11" s="35">
        <v>7.0000000000000007E-2</v>
      </c>
      <c r="G11" s="35">
        <v>0.16</v>
      </c>
      <c r="H11" s="35">
        <v>0.08</v>
      </c>
      <c r="I11" s="35">
        <v>0.37</v>
      </c>
      <c r="J11" s="35">
        <v>0.14000000000000001</v>
      </c>
      <c r="K11" s="35">
        <v>0.84</v>
      </c>
      <c r="L11" s="35">
        <v>0.28000000000000003</v>
      </c>
      <c r="M11" s="124"/>
      <c r="N11" s="106"/>
      <c r="O11" s="44">
        <v>0.13</v>
      </c>
      <c r="P11" s="44">
        <v>0.08</v>
      </c>
      <c r="Q11" s="44">
        <v>0.28000000000000003</v>
      </c>
      <c r="R11" s="44">
        <v>0.14000000000000001</v>
      </c>
      <c r="S11" s="44">
        <v>0.67</v>
      </c>
      <c r="T11" s="123">
        <v>0.32</v>
      </c>
      <c r="U11" s="488"/>
      <c r="V11" s="488"/>
    </row>
    <row r="12" spans="2:22" ht="15" customHeight="1">
      <c r="B12" s="486"/>
      <c r="C12" s="482">
        <v>4</v>
      </c>
      <c r="D12" s="111" t="s">
        <v>33</v>
      </c>
      <c r="E12" s="35">
        <v>0.11</v>
      </c>
      <c r="F12" s="35">
        <v>0</v>
      </c>
      <c r="G12" s="35">
        <v>0.23</v>
      </c>
      <c r="H12" s="35">
        <v>0</v>
      </c>
      <c r="I12" s="35">
        <v>0.56000000000000005</v>
      </c>
      <c r="J12" s="35">
        <v>0</v>
      </c>
      <c r="K12" s="35">
        <v>0.97</v>
      </c>
      <c r="L12" s="35">
        <v>0</v>
      </c>
      <c r="M12" s="124"/>
      <c r="N12" s="106"/>
      <c r="O12" s="106"/>
      <c r="P12" s="106"/>
      <c r="Q12" s="44">
        <v>0.56999999999999995</v>
      </c>
      <c r="R12" s="44">
        <v>0</v>
      </c>
      <c r="S12" s="44">
        <v>0.97</v>
      </c>
      <c r="T12" s="123">
        <v>0</v>
      </c>
      <c r="U12" s="488"/>
      <c r="V12" s="488"/>
    </row>
    <row r="13" spans="2:22" ht="15" customHeight="1">
      <c r="B13" s="486"/>
      <c r="C13" s="482"/>
      <c r="D13" s="111" t="s">
        <v>56</v>
      </c>
      <c r="E13" s="35">
        <v>0.09</v>
      </c>
      <c r="F13" s="35">
        <v>0.06</v>
      </c>
      <c r="G13" s="35">
        <v>0.16</v>
      </c>
      <c r="H13" s="35">
        <v>0.06</v>
      </c>
      <c r="I13" s="35">
        <v>0.37</v>
      </c>
      <c r="J13" s="35">
        <v>0.09</v>
      </c>
      <c r="K13" s="35">
        <v>0.79</v>
      </c>
      <c r="L13" s="35">
        <v>0.16</v>
      </c>
      <c r="M13" s="124"/>
      <c r="N13" s="106"/>
      <c r="O13" s="106"/>
      <c r="P13" s="106"/>
      <c r="Q13" s="44">
        <v>0.31</v>
      </c>
      <c r="R13" s="44">
        <v>0.08</v>
      </c>
      <c r="S13" s="44">
        <v>0.68</v>
      </c>
      <c r="T13" s="123">
        <v>0.15</v>
      </c>
      <c r="U13" s="488"/>
      <c r="V13" s="488"/>
    </row>
    <row r="14" spans="2:22" ht="15" customHeight="1">
      <c r="B14" s="486"/>
      <c r="C14" s="484"/>
      <c r="D14" s="113" t="s">
        <v>57</v>
      </c>
      <c r="E14" s="58">
        <v>0.08</v>
      </c>
      <c r="F14" s="58">
        <v>0.08</v>
      </c>
      <c r="G14" s="58">
        <v>0.12</v>
      </c>
      <c r="H14" s="58">
        <v>0.08</v>
      </c>
      <c r="I14" s="58">
        <v>0.27</v>
      </c>
      <c r="J14" s="58">
        <v>0.12</v>
      </c>
      <c r="K14" s="35">
        <v>0.65</v>
      </c>
      <c r="L14" s="35">
        <v>0.22</v>
      </c>
      <c r="M14" s="124"/>
      <c r="N14" s="106"/>
      <c r="O14" s="106"/>
      <c r="P14" s="106"/>
      <c r="Q14" s="44">
        <v>0.24</v>
      </c>
      <c r="R14" s="44">
        <v>0.1</v>
      </c>
      <c r="S14" s="44">
        <v>0.51</v>
      </c>
      <c r="T14" s="123">
        <v>0.2</v>
      </c>
      <c r="U14" s="488"/>
      <c r="V14" s="488"/>
    </row>
    <row r="15" spans="2:22" ht="15" customHeight="1">
      <c r="B15" s="486"/>
      <c r="C15" s="128"/>
      <c r="D15" s="111" t="s">
        <v>33</v>
      </c>
      <c r="E15" s="35"/>
      <c r="F15" s="35"/>
      <c r="G15" s="35"/>
      <c r="H15" s="35"/>
      <c r="I15" s="35"/>
      <c r="J15" s="35"/>
      <c r="K15" s="51">
        <v>0.94</v>
      </c>
      <c r="L15" s="115">
        <v>0</v>
      </c>
      <c r="M15" s="127"/>
      <c r="N15" s="138"/>
      <c r="O15" s="138"/>
      <c r="P15" s="138"/>
      <c r="Q15" s="67"/>
      <c r="R15" s="67"/>
      <c r="S15" s="67">
        <v>0.94</v>
      </c>
      <c r="T15" s="121">
        <v>0</v>
      </c>
      <c r="U15" s="488" t="s">
        <v>4</v>
      </c>
      <c r="V15" s="488" t="s">
        <v>47</v>
      </c>
    </row>
    <row r="16" spans="2:22" ht="15" customHeight="1">
      <c r="B16" s="486"/>
      <c r="C16" s="128">
        <v>1</v>
      </c>
      <c r="D16" s="111" t="s">
        <v>57</v>
      </c>
      <c r="E16" s="35"/>
      <c r="F16" s="35"/>
      <c r="G16" s="35"/>
      <c r="H16" s="35"/>
      <c r="I16" s="35"/>
      <c r="J16" s="35"/>
      <c r="K16" s="131">
        <v>0.63</v>
      </c>
      <c r="L16" s="133">
        <v>0.32</v>
      </c>
      <c r="M16" s="124"/>
      <c r="N16" s="106"/>
      <c r="O16" s="106"/>
      <c r="P16" s="106"/>
      <c r="Q16" s="44"/>
      <c r="R16" s="44"/>
      <c r="S16" s="131">
        <v>0.59</v>
      </c>
      <c r="T16" s="133">
        <v>0.43</v>
      </c>
      <c r="U16" s="488"/>
      <c r="V16" s="488"/>
    </row>
    <row r="17" spans="2:22" ht="15" customHeight="1">
      <c r="B17" s="486"/>
      <c r="C17" s="128">
        <v>2</v>
      </c>
      <c r="D17" s="111" t="s">
        <v>57</v>
      </c>
      <c r="E17" s="35"/>
      <c r="F17" s="35"/>
      <c r="G17" s="35"/>
      <c r="H17" s="35"/>
      <c r="I17" s="35"/>
      <c r="J17" s="35"/>
      <c r="K17" s="131">
        <v>0.48</v>
      </c>
      <c r="L17" s="133">
        <v>0.28999999999999998</v>
      </c>
      <c r="M17" s="124"/>
      <c r="N17" s="106"/>
      <c r="O17" s="106"/>
      <c r="P17" s="106"/>
      <c r="Q17" s="44"/>
      <c r="R17" s="44"/>
      <c r="S17" s="131">
        <v>0.43</v>
      </c>
      <c r="T17" s="133">
        <v>0.3</v>
      </c>
      <c r="U17" s="488"/>
      <c r="V17" s="488"/>
    </row>
    <row r="18" spans="2:22" ht="15" customHeight="1">
      <c r="B18" s="487"/>
      <c r="C18" s="129">
        <v>4</v>
      </c>
      <c r="D18" s="113" t="s">
        <v>57</v>
      </c>
      <c r="K18" s="132">
        <v>0.32</v>
      </c>
      <c r="L18" s="134">
        <v>0.22</v>
      </c>
      <c r="M18" s="141"/>
      <c r="N18" s="142"/>
      <c r="O18" s="143"/>
      <c r="P18" s="143"/>
      <c r="Q18" s="143"/>
      <c r="R18" s="143"/>
      <c r="S18" s="132">
        <v>0.27</v>
      </c>
      <c r="T18" s="134">
        <v>0.2</v>
      </c>
      <c r="U18" s="488"/>
      <c r="V18" s="488"/>
    </row>
    <row r="19" spans="2:22" ht="15" customHeight="1">
      <c r="B19" s="485" t="s">
        <v>59</v>
      </c>
      <c r="C19" s="481">
        <v>1</v>
      </c>
      <c r="D19" s="114" t="s">
        <v>33</v>
      </c>
      <c r="E19" s="51">
        <v>0.11</v>
      </c>
      <c r="F19" s="51">
        <v>0</v>
      </c>
      <c r="G19" s="51">
        <v>0.24</v>
      </c>
      <c r="H19" s="51">
        <v>0</v>
      </c>
      <c r="I19" s="51">
        <v>0.57999999999999996</v>
      </c>
      <c r="J19" s="51">
        <v>0</v>
      </c>
      <c r="K19" s="35">
        <v>0.98</v>
      </c>
      <c r="L19" s="35">
        <v>0</v>
      </c>
      <c r="M19" s="122">
        <v>0.11</v>
      </c>
      <c r="N19" s="44">
        <v>0</v>
      </c>
      <c r="O19" s="44">
        <v>0.25</v>
      </c>
      <c r="P19" s="44">
        <v>0</v>
      </c>
      <c r="Q19" s="44">
        <v>0.59</v>
      </c>
      <c r="R19" s="44">
        <v>0</v>
      </c>
      <c r="S19" s="44">
        <v>0.96</v>
      </c>
      <c r="T19" s="123">
        <v>0</v>
      </c>
      <c r="U19" s="488" t="s">
        <v>12</v>
      </c>
      <c r="V19" s="488" t="s">
        <v>42</v>
      </c>
    </row>
    <row r="20" spans="2:22" ht="15" customHeight="1">
      <c r="B20" s="486"/>
      <c r="C20" s="482"/>
      <c r="D20" s="111" t="s">
        <v>56</v>
      </c>
      <c r="E20" s="35">
        <v>0.11</v>
      </c>
      <c r="F20" s="35">
        <v>7.0000000000000007E-2</v>
      </c>
      <c r="G20" s="35">
        <v>0.24</v>
      </c>
      <c r="H20" s="35">
        <v>0.06</v>
      </c>
      <c r="I20" s="35">
        <v>0.55000000000000004</v>
      </c>
      <c r="J20" s="35">
        <v>0.11</v>
      </c>
      <c r="K20" s="35">
        <v>0.97</v>
      </c>
      <c r="L20" s="35">
        <v>0.12</v>
      </c>
      <c r="M20" s="122">
        <v>0.09</v>
      </c>
      <c r="N20" s="44">
        <v>0.05</v>
      </c>
      <c r="O20" s="44">
        <v>0.17</v>
      </c>
      <c r="P20" s="44">
        <v>7.0000000000000007E-2</v>
      </c>
      <c r="Q20" s="44">
        <v>0.39</v>
      </c>
      <c r="R20" s="44">
        <v>0.14000000000000001</v>
      </c>
      <c r="S20" s="44">
        <v>0.85</v>
      </c>
      <c r="T20" s="123">
        <v>0.3</v>
      </c>
      <c r="U20" s="488"/>
      <c r="V20" s="488"/>
    </row>
    <row r="21" spans="2:22" ht="15" customHeight="1">
      <c r="B21" s="486"/>
      <c r="C21" s="482"/>
      <c r="D21" s="111" t="s">
        <v>57</v>
      </c>
      <c r="E21" s="35">
        <v>0.11</v>
      </c>
      <c r="F21" s="35">
        <v>0.09</v>
      </c>
      <c r="G21" s="35">
        <v>0.22</v>
      </c>
      <c r="H21" s="35">
        <v>0.11</v>
      </c>
      <c r="I21" s="35">
        <v>0.53</v>
      </c>
      <c r="J21" s="35">
        <v>0.16</v>
      </c>
      <c r="K21" s="35">
        <v>0.96</v>
      </c>
      <c r="L21" s="35">
        <v>0.25</v>
      </c>
      <c r="M21" s="122">
        <v>0.08</v>
      </c>
      <c r="N21" s="44">
        <v>0.05</v>
      </c>
      <c r="O21" s="44">
        <v>0.15</v>
      </c>
      <c r="P21" s="44">
        <v>0.09</v>
      </c>
      <c r="Q21" s="44">
        <v>0.34</v>
      </c>
      <c r="R21" s="44">
        <v>0.19</v>
      </c>
      <c r="S21" s="44">
        <v>0.79</v>
      </c>
      <c r="T21" s="123">
        <v>0.43</v>
      </c>
      <c r="U21" s="488"/>
      <c r="V21" s="488"/>
    </row>
    <row r="22" spans="2:22" ht="15" customHeight="1">
      <c r="B22" s="486"/>
      <c r="C22" s="482">
        <v>2</v>
      </c>
      <c r="D22" s="111" t="s">
        <v>33</v>
      </c>
      <c r="E22" s="35">
        <v>0.11</v>
      </c>
      <c r="F22" s="35">
        <v>0</v>
      </c>
      <c r="G22" s="35">
        <v>0.23</v>
      </c>
      <c r="H22" s="35">
        <v>0</v>
      </c>
      <c r="I22" s="35">
        <v>0.55000000000000004</v>
      </c>
      <c r="J22" s="35">
        <v>0</v>
      </c>
      <c r="K22" s="35">
        <v>0.96</v>
      </c>
      <c r="L22" s="35">
        <v>0</v>
      </c>
      <c r="M22" s="124"/>
      <c r="N22" s="106"/>
      <c r="O22" s="44">
        <v>0.24</v>
      </c>
      <c r="P22" s="44">
        <v>0</v>
      </c>
      <c r="Q22" s="44">
        <v>0.56000000000000005</v>
      </c>
      <c r="R22" s="44">
        <v>0</v>
      </c>
      <c r="S22" s="44">
        <v>0.96</v>
      </c>
      <c r="T22" s="123">
        <v>0</v>
      </c>
      <c r="U22" s="488"/>
      <c r="V22" s="488"/>
    </row>
    <row r="23" spans="2:22" ht="15" customHeight="1">
      <c r="B23" s="486"/>
      <c r="C23" s="482"/>
      <c r="D23" s="111" t="s">
        <v>56</v>
      </c>
      <c r="E23" s="35">
        <v>0.11</v>
      </c>
      <c r="F23" s="35">
        <v>0.06</v>
      </c>
      <c r="G23" s="35">
        <v>0.21</v>
      </c>
      <c r="H23" s="35">
        <v>0.06</v>
      </c>
      <c r="I23" s="35">
        <v>0.5</v>
      </c>
      <c r="J23" s="35">
        <v>0.09</v>
      </c>
      <c r="K23" s="35">
        <v>0.95</v>
      </c>
      <c r="L23" s="35">
        <v>0.15</v>
      </c>
      <c r="M23" s="124"/>
      <c r="N23" s="106"/>
      <c r="O23" s="44">
        <v>0.17</v>
      </c>
      <c r="P23" s="44">
        <v>0.05</v>
      </c>
      <c r="Q23" s="44">
        <v>0.38</v>
      </c>
      <c r="R23" s="44">
        <v>0.09</v>
      </c>
      <c r="S23" s="44">
        <v>0.85</v>
      </c>
      <c r="T23" s="123">
        <v>0.18</v>
      </c>
      <c r="U23" s="488"/>
      <c r="V23" s="488"/>
    </row>
    <row r="24" spans="2:22" ht="15" customHeight="1">
      <c r="B24" s="486"/>
      <c r="C24" s="482"/>
      <c r="D24" s="111" t="s">
        <v>57</v>
      </c>
      <c r="E24" s="35">
        <v>0.1</v>
      </c>
      <c r="F24" s="35">
        <v>0.08</v>
      </c>
      <c r="G24" s="35">
        <v>0.19</v>
      </c>
      <c r="H24" s="35">
        <v>0.08</v>
      </c>
      <c r="I24" s="35">
        <v>0.47</v>
      </c>
      <c r="J24" s="35">
        <v>0.13</v>
      </c>
      <c r="K24" s="35">
        <v>0.92</v>
      </c>
      <c r="L24" s="35">
        <v>0.25</v>
      </c>
      <c r="M24" s="124"/>
      <c r="N24" s="106"/>
      <c r="O24" s="44">
        <v>0.15</v>
      </c>
      <c r="P24" s="44">
        <v>0.06</v>
      </c>
      <c r="Q24" s="44">
        <v>0.32</v>
      </c>
      <c r="R24" s="44">
        <v>0.12</v>
      </c>
      <c r="S24" s="44">
        <v>0.75</v>
      </c>
      <c r="T24" s="123">
        <v>0.27</v>
      </c>
      <c r="U24" s="488"/>
      <c r="V24" s="488"/>
    </row>
    <row r="25" spans="2:22" ht="15" customHeight="1">
      <c r="B25" s="486"/>
      <c r="C25" s="482">
        <v>4</v>
      </c>
      <c r="D25" s="111" t="s">
        <v>33</v>
      </c>
      <c r="E25" s="35">
        <v>0.11</v>
      </c>
      <c r="F25" s="35">
        <v>0</v>
      </c>
      <c r="G25" s="35">
        <v>0.23</v>
      </c>
      <c r="H25" s="35">
        <v>0</v>
      </c>
      <c r="I25" s="35">
        <v>0.56000000000000005</v>
      </c>
      <c r="J25" s="35">
        <v>0</v>
      </c>
      <c r="K25" s="35">
        <v>0.97</v>
      </c>
      <c r="L25" s="35">
        <v>0</v>
      </c>
      <c r="M25" s="124"/>
      <c r="N25" s="106"/>
      <c r="O25" s="106"/>
      <c r="P25" s="106"/>
      <c r="Q25" s="44">
        <v>0.56000000000000005</v>
      </c>
      <c r="R25" s="44">
        <v>0</v>
      </c>
      <c r="S25" s="44">
        <v>0.97</v>
      </c>
      <c r="T25" s="123">
        <v>0</v>
      </c>
      <c r="U25" s="488"/>
      <c r="V25" s="488"/>
    </row>
    <row r="26" spans="2:22" ht="15" customHeight="1">
      <c r="B26" s="486"/>
      <c r="C26" s="482"/>
      <c r="D26" s="111" t="s">
        <v>56</v>
      </c>
      <c r="E26" s="35">
        <v>0.1</v>
      </c>
      <c r="F26" s="35">
        <v>0.06</v>
      </c>
      <c r="G26" s="35">
        <v>0.21</v>
      </c>
      <c r="H26" s="35">
        <v>0.06</v>
      </c>
      <c r="I26" s="35">
        <v>0.48</v>
      </c>
      <c r="J26" s="35">
        <v>0.09</v>
      </c>
      <c r="K26" s="35">
        <v>0.91</v>
      </c>
      <c r="L26" s="35">
        <v>0.15</v>
      </c>
      <c r="M26" s="124"/>
      <c r="N26" s="106"/>
      <c r="O26" s="106"/>
      <c r="P26" s="106"/>
      <c r="Q26" s="44">
        <v>0.35</v>
      </c>
      <c r="R26" s="44">
        <v>7.0000000000000007E-2</v>
      </c>
      <c r="S26" s="44">
        <v>0.8</v>
      </c>
      <c r="T26" s="123">
        <v>0.13</v>
      </c>
      <c r="U26" s="488"/>
      <c r="V26" s="488"/>
    </row>
    <row r="27" spans="2:22" ht="15" customHeight="1">
      <c r="B27" s="486"/>
      <c r="C27" s="482"/>
      <c r="D27" s="113" t="s">
        <v>57</v>
      </c>
      <c r="E27" s="58">
        <v>0.09</v>
      </c>
      <c r="F27" s="58">
        <v>0.08</v>
      </c>
      <c r="G27" s="58">
        <v>0.18</v>
      </c>
      <c r="H27" s="58">
        <v>0.08</v>
      </c>
      <c r="I27" s="58">
        <v>0.42</v>
      </c>
      <c r="J27" s="58">
        <v>0.13</v>
      </c>
      <c r="K27" s="58">
        <v>0.86</v>
      </c>
      <c r="L27" s="58">
        <v>0.23</v>
      </c>
      <c r="M27" s="125"/>
      <c r="N27" s="107"/>
      <c r="O27" s="107"/>
      <c r="P27" s="107"/>
      <c r="Q27" s="68">
        <v>0.28999999999999998</v>
      </c>
      <c r="R27" s="68">
        <v>0.09</v>
      </c>
      <c r="S27" s="68">
        <v>0.68</v>
      </c>
      <c r="T27" s="126">
        <v>0.18</v>
      </c>
      <c r="U27" s="488"/>
      <c r="V27" s="488"/>
    </row>
    <row r="28" spans="2:22" ht="15" customHeight="1">
      <c r="B28" s="486"/>
      <c r="C28" s="130"/>
      <c r="D28" s="111" t="s">
        <v>33</v>
      </c>
      <c r="E28" s="35"/>
      <c r="F28" s="35"/>
      <c r="G28" s="35"/>
      <c r="H28" s="35"/>
      <c r="I28" s="35"/>
      <c r="J28" s="35"/>
      <c r="K28" s="135">
        <v>0.94</v>
      </c>
      <c r="L28" s="135">
        <v>0</v>
      </c>
      <c r="M28" s="127"/>
      <c r="N28" s="138"/>
      <c r="O28" s="138"/>
      <c r="P28" s="138"/>
      <c r="Q28" s="67"/>
      <c r="R28" s="67"/>
      <c r="S28" s="139">
        <v>0.94</v>
      </c>
      <c r="T28" s="140">
        <v>0</v>
      </c>
      <c r="U28" s="488" t="s">
        <v>4</v>
      </c>
      <c r="V28" s="488" t="s">
        <v>47</v>
      </c>
    </row>
    <row r="29" spans="2:22" ht="15" customHeight="1">
      <c r="B29" s="486"/>
      <c r="C29" s="128">
        <v>1</v>
      </c>
      <c r="D29" s="111" t="s">
        <v>57</v>
      </c>
      <c r="E29" s="35"/>
      <c r="F29" s="35"/>
      <c r="G29" s="35"/>
      <c r="H29" s="35"/>
      <c r="I29" s="35"/>
      <c r="J29" s="35"/>
      <c r="K29" s="136">
        <v>0.68</v>
      </c>
      <c r="L29" s="133">
        <v>0.25</v>
      </c>
      <c r="M29" s="124"/>
      <c r="N29" s="106"/>
      <c r="O29" s="106"/>
      <c r="P29" s="106"/>
      <c r="Q29" s="44"/>
      <c r="R29" s="44"/>
      <c r="S29" s="136">
        <v>0.72</v>
      </c>
      <c r="T29" s="133">
        <v>0.4</v>
      </c>
      <c r="U29" s="488"/>
      <c r="V29" s="488"/>
    </row>
    <row r="30" spans="2:22" ht="15" customHeight="1">
      <c r="B30" s="486"/>
      <c r="C30" s="128">
        <v>2</v>
      </c>
      <c r="D30" s="111" t="s">
        <v>57</v>
      </c>
      <c r="E30" s="35"/>
      <c r="F30" s="35"/>
      <c r="G30" s="35"/>
      <c r="H30" s="35"/>
      <c r="I30" s="35"/>
      <c r="J30" s="35"/>
      <c r="K30" s="136">
        <v>0.53</v>
      </c>
      <c r="L30" s="133">
        <v>0.24</v>
      </c>
      <c r="M30" s="124"/>
      <c r="N30" s="106"/>
      <c r="O30" s="106"/>
      <c r="P30" s="106"/>
      <c r="Q30" s="44"/>
      <c r="R30" s="44"/>
      <c r="S30" s="136">
        <v>0.72</v>
      </c>
      <c r="T30" s="133">
        <v>0.25</v>
      </c>
      <c r="U30" s="488"/>
      <c r="V30" s="488"/>
    </row>
    <row r="31" spans="2:22" ht="15" customHeight="1">
      <c r="B31" s="487"/>
      <c r="C31" s="129">
        <v>4</v>
      </c>
      <c r="D31" s="113" t="s">
        <v>57</v>
      </c>
      <c r="E31" s="58"/>
      <c r="F31" s="58"/>
      <c r="G31" s="58"/>
      <c r="H31" s="58"/>
      <c r="I31" s="58"/>
      <c r="J31" s="58"/>
      <c r="K31" s="137">
        <v>0.4</v>
      </c>
      <c r="L31" s="134">
        <v>0.19</v>
      </c>
      <c r="M31" s="125"/>
      <c r="N31" s="107"/>
      <c r="O31" s="107"/>
      <c r="P31" s="107"/>
      <c r="Q31" s="68"/>
      <c r="R31" s="68"/>
      <c r="S31" s="137">
        <v>0.61</v>
      </c>
      <c r="T31" s="134">
        <v>0.17</v>
      </c>
      <c r="U31" s="488"/>
      <c r="V31" s="488"/>
    </row>
    <row r="32" spans="2:22" ht="15" customHeight="1">
      <c r="B32" s="485" t="s">
        <v>60</v>
      </c>
      <c r="C32" s="481">
        <v>1</v>
      </c>
      <c r="D32" s="114" t="s">
        <v>33</v>
      </c>
      <c r="E32" s="51">
        <v>0.11</v>
      </c>
      <c r="F32" s="51">
        <v>0</v>
      </c>
      <c r="G32" s="51">
        <v>0.24</v>
      </c>
      <c r="H32" s="51">
        <v>0</v>
      </c>
      <c r="I32" s="51">
        <v>0.57999999999999996</v>
      </c>
      <c r="J32" s="35">
        <v>0</v>
      </c>
      <c r="K32" s="35">
        <v>0.98</v>
      </c>
      <c r="L32" s="35">
        <v>0</v>
      </c>
      <c r="M32" s="122">
        <v>0.11</v>
      </c>
      <c r="N32" s="44">
        <v>0</v>
      </c>
      <c r="O32" s="44">
        <v>0.24</v>
      </c>
      <c r="P32" s="44">
        <v>0</v>
      </c>
      <c r="Q32" s="44">
        <v>0.6</v>
      </c>
      <c r="R32" s="44">
        <v>0</v>
      </c>
      <c r="S32" s="44">
        <v>0.96</v>
      </c>
      <c r="T32" s="123">
        <v>0</v>
      </c>
      <c r="U32" s="488" t="s">
        <v>12</v>
      </c>
      <c r="V32" s="488" t="s">
        <v>42</v>
      </c>
    </row>
    <row r="33" spans="2:22" ht="15" customHeight="1">
      <c r="B33" s="486"/>
      <c r="C33" s="482"/>
      <c r="D33" s="111" t="s">
        <v>56</v>
      </c>
      <c r="E33" s="35">
        <v>0.11</v>
      </c>
      <c r="F33" s="35">
        <v>0.06</v>
      </c>
      <c r="G33" s="35">
        <v>0.24</v>
      </c>
      <c r="H33" s="35">
        <v>0.05</v>
      </c>
      <c r="I33" s="35">
        <v>0.56999999999999995</v>
      </c>
      <c r="J33" s="35">
        <v>0.08</v>
      </c>
      <c r="K33" s="35">
        <v>0.97</v>
      </c>
      <c r="L33" s="35">
        <v>0.15</v>
      </c>
      <c r="M33" s="122">
        <v>0.08</v>
      </c>
      <c r="N33" s="44">
        <v>0.04</v>
      </c>
      <c r="O33" s="44">
        <v>0.17</v>
      </c>
      <c r="P33" s="44">
        <v>7.0000000000000007E-2</v>
      </c>
      <c r="Q33" s="44">
        <v>0.4</v>
      </c>
      <c r="R33" s="44">
        <v>0.13</v>
      </c>
      <c r="S33" s="44">
        <v>0.83</v>
      </c>
      <c r="T33" s="123">
        <v>0.32</v>
      </c>
      <c r="U33" s="488"/>
      <c r="V33" s="488"/>
    </row>
    <row r="34" spans="2:22" ht="15" customHeight="1">
      <c r="B34" s="486"/>
      <c r="C34" s="482"/>
      <c r="D34" s="111" t="s">
        <v>57</v>
      </c>
      <c r="E34" s="35">
        <v>0.11</v>
      </c>
      <c r="F34" s="35">
        <v>7.0000000000000007E-2</v>
      </c>
      <c r="G34" s="35">
        <v>0.24</v>
      </c>
      <c r="H34" s="35">
        <v>0.06</v>
      </c>
      <c r="I34" s="35">
        <v>0.56000000000000005</v>
      </c>
      <c r="J34" s="35">
        <v>0.1</v>
      </c>
      <c r="K34" s="35">
        <v>0.97</v>
      </c>
      <c r="L34" s="35">
        <v>0.2</v>
      </c>
      <c r="M34" s="122">
        <v>7.0000000000000007E-2</v>
      </c>
      <c r="N34" s="44">
        <v>0.05</v>
      </c>
      <c r="O34" s="44">
        <v>0.15</v>
      </c>
      <c r="P34" s="44">
        <v>0.09</v>
      </c>
      <c r="Q34" s="44">
        <v>0.34</v>
      </c>
      <c r="R34" s="44">
        <v>0.17</v>
      </c>
      <c r="S34" s="44">
        <v>0.77</v>
      </c>
      <c r="T34" s="123">
        <v>0.43</v>
      </c>
      <c r="U34" s="488"/>
      <c r="V34" s="488"/>
    </row>
    <row r="35" spans="2:22" ht="15" customHeight="1">
      <c r="B35" s="486"/>
      <c r="C35" s="482">
        <v>2</v>
      </c>
      <c r="D35" s="111" t="s">
        <v>33</v>
      </c>
      <c r="E35" s="35">
        <v>0.11</v>
      </c>
      <c r="F35" s="35">
        <v>0</v>
      </c>
      <c r="G35" s="35">
        <v>0.23</v>
      </c>
      <c r="H35" s="35">
        <v>0</v>
      </c>
      <c r="I35" s="35">
        <v>0.55000000000000004</v>
      </c>
      <c r="J35" s="35">
        <v>0</v>
      </c>
      <c r="K35" s="35">
        <v>0.96</v>
      </c>
      <c r="L35" s="35">
        <v>0</v>
      </c>
      <c r="M35" s="124"/>
      <c r="N35" s="106"/>
      <c r="O35" s="44">
        <v>0.25</v>
      </c>
      <c r="P35" s="44">
        <v>0</v>
      </c>
      <c r="Q35" s="44">
        <v>0.56000000000000005</v>
      </c>
      <c r="R35" s="44">
        <v>0</v>
      </c>
      <c r="S35" s="44">
        <v>0.97</v>
      </c>
      <c r="T35" s="123">
        <v>0</v>
      </c>
      <c r="U35" s="488"/>
      <c r="V35" s="488"/>
    </row>
    <row r="36" spans="2:22" ht="15" customHeight="1">
      <c r="B36" s="486"/>
      <c r="C36" s="482"/>
      <c r="D36" s="111" t="s">
        <v>56</v>
      </c>
      <c r="E36" s="35">
        <v>0.11</v>
      </c>
      <c r="F36" s="35">
        <v>7.0000000000000007E-2</v>
      </c>
      <c r="G36" s="35">
        <v>0.22</v>
      </c>
      <c r="H36" s="35">
        <v>0.06</v>
      </c>
      <c r="I36" s="35">
        <v>0.54</v>
      </c>
      <c r="J36" s="35">
        <v>0.08</v>
      </c>
      <c r="K36" s="35">
        <v>0.96</v>
      </c>
      <c r="L36" s="35">
        <v>0.13</v>
      </c>
      <c r="M36" s="124"/>
      <c r="N36" s="106"/>
      <c r="O36" s="44">
        <v>0.16</v>
      </c>
      <c r="P36" s="44">
        <v>0.05</v>
      </c>
      <c r="Q36" s="44">
        <v>0.36</v>
      </c>
      <c r="R36" s="44">
        <v>0.08</v>
      </c>
      <c r="S36" s="44">
        <v>0.84</v>
      </c>
      <c r="T36" s="123">
        <v>0.18</v>
      </c>
      <c r="U36" s="488"/>
      <c r="V36" s="488"/>
    </row>
    <row r="37" spans="2:22" ht="15" customHeight="1">
      <c r="B37" s="486"/>
      <c r="C37" s="482"/>
      <c r="D37" s="111" t="s">
        <v>57</v>
      </c>
      <c r="E37" s="35">
        <v>0.11</v>
      </c>
      <c r="F37" s="35">
        <v>0.11</v>
      </c>
      <c r="G37" s="35">
        <v>0.21</v>
      </c>
      <c r="H37" s="35">
        <v>0.08</v>
      </c>
      <c r="I37" s="35">
        <v>0.51</v>
      </c>
      <c r="J37" s="35">
        <v>0.16</v>
      </c>
      <c r="K37" s="35">
        <v>0.95</v>
      </c>
      <c r="L37" s="35">
        <v>0.22</v>
      </c>
      <c r="M37" s="124"/>
      <c r="N37" s="106"/>
      <c r="O37" s="44">
        <v>0.14000000000000001</v>
      </c>
      <c r="P37" s="44">
        <v>0.06</v>
      </c>
      <c r="Q37" s="44">
        <v>0.31</v>
      </c>
      <c r="R37" s="44">
        <v>0.11</v>
      </c>
      <c r="S37" s="44">
        <v>0.76</v>
      </c>
      <c r="T37" s="123">
        <v>0.25</v>
      </c>
      <c r="U37" s="488"/>
      <c r="V37" s="488"/>
    </row>
    <row r="38" spans="2:22" ht="15" customHeight="1">
      <c r="B38" s="486"/>
      <c r="C38" s="482">
        <v>4</v>
      </c>
      <c r="D38" s="111" t="s">
        <v>33</v>
      </c>
      <c r="E38" s="35">
        <v>0.11</v>
      </c>
      <c r="F38" s="35">
        <v>0</v>
      </c>
      <c r="G38" s="35">
        <v>0.23</v>
      </c>
      <c r="H38" s="35">
        <v>0</v>
      </c>
      <c r="I38" s="35">
        <v>0.56000000000000005</v>
      </c>
      <c r="J38" s="35">
        <v>0</v>
      </c>
      <c r="K38" s="35">
        <v>0.97</v>
      </c>
      <c r="L38" s="35">
        <v>0</v>
      </c>
      <c r="M38" s="124"/>
      <c r="N38" s="106"/>
      <c r="O38" s="106"/>
      <c r="P38" s="106"/>
      <c r="Q38" s="44">
        <v>0.55000000000000004</v>
      </c>
      <c r="R38" s="44">
        <v>0</v>
      </c>
      <c r="S38" s="44">
        <v>0.97</v>
      </c>
      <c r="T38" s="123">
        <v>0</v>
      </c>
      <c r="U38" s="488"/>
      <c r="V38" s="488"/>
    </row>
    <row r="39" spans="2:22" ht="15" customHeight="1">
      <c r="B39" s="486"/>
      <c r="C39" s="482"/>
      <c r="D39" s="111" t="s">
        <v>56</v>
      </c>
      <c r="E39" s="35">
        <v>0.11</v>
      </c>
      <c r="F39" s="35">
        <v>0.06</v>
      </c>
      <c r="G39" s="35">
        <v>0.21</v>
      </c>
      <c r="H39" s="35">
        <v>7.0000000000000007E-2</v>
      </c>
      <c r="I39" s="35">
        <v>0.53</v>
      </c>
      <c r="J39" s="35">
        <v>0.09</v>
      </c>
      <c r="K39" s="35">
        <v>0.95</v>
      </c>
      <c r="L39" s="35">
        <v>0.12</v>
      </c>
      <c r="M39" s="124"/>
      <c r="N39" s="106"/>
      <c r="O39" s="106"/>
      <c r="P39" s="106"/>
      <c r="Q39" s="44">
        <v>0.37</v>
      </c>
      <c r="R39" s="44">
        <v>0.06</v>
      </c>
      <c r="S39" s="44">
        <v>0.83</v>
      </c>
      <c r="T39" s="123">
        <v>0.12</v>
      </c>
      <c r="U39" s="488"/>
      <c r="V39" s="488"/>
    </row>
    <row r="40" spans="2:22" ht="15" customHeight="1">
      <c r="B40" s="487"/>
      <c r="C40" s="484"/>
      <c r="D40" s="113" t="s">
        <v>57</v>
      </c>
      <c r="E40" s="58">
        <v>0.11</v>
      </c>
      <c r="F40" s="58">
        <v>0.08</v>
      </c>
      <c r="G40" s="58">
        <v>0.2</v>
      </c>
      <c r="H40" s="58">
        <v>0.08</v>
      </c>
      <c r="I40" s="58">
        <v>0.5</v>
      </c>
      <c r="J40" s="58">
        <v>0.12</v>
      </c>
      <c r="K40" s="58">
        <v>0.93</v>
      </c>
      <c r="L40" s="58">
        <v>0.22</v>
      </c>
      <c r="M40" s="125"/>
      <c r="N40" s="107"/>
      <c r="O40" s="107"/>
      <c r="P40" s="107"/>
      <c r="Q40" s="68">
        <v>0.31</v>
      </c>
      <c r="R40" s="68">
        <v>0.08</v>
      </c>
      <c r="S40" s="68">
        <v>0.73</v>
      </c>
      <c r="T40" s="126">
        <v>0.15</v>
      </c>
      <c r="U40" s="488"/>
      <c r="V40" s="488"/>
    </row>
  </sheetData>
  <mergeCells count="37">
    <mergeCell ref="B3:B5"/>
    <mergeCell ref="U3:U5"/>
    <mergeCell ref="V3:V5"/>
    <mergeCell ref="C12:C14"/>
    <mergeCell ref="C25:C27"/>
    <mergeCell ref="U6:U14"/>
    <mergeCell ref="U15:U18"/>
    <mergeCell ref="U19:U27"/>
    <mergeCell ref="E3:L3"/>
    <mergeCell ref="M4:N4"/>
    <mergeCell ref="O4:P4"/>
    <mergeCell ref="Q4:R4"/>
    <mergeCell ref="S4:T4"/>
    <mergeCell ref="M3:T3"/>
    <mergeCell ref="E4:F4"/>
    <mergeCell ref="G4:H4"/>
    <mergeCell ref="U28:U31"/>
    <mergeCell ref="U32:U40"/>
    <mergeCell ref="V6:V14"/>
    <mergeCell ref="V15:V18"/>
    <mergeCell ref="V19:V27"/>
    <mergeCell ref="V28:V31"/>
    <mergeCell ref="V32:V40"/>
    <mergeCell ref="C32:C34"/>
    <mergeCell ref="C35:C37"/>
    <mergeCell ref="C38:C40"/>
    <mergeCell ref="B6:B18"/>
    <mergeCell ref="B19:B31"/>
    <mergeCell ref="B32:B40"/>
    <mergeCell ref="C19:C21"/>
    <mergeCell ref="C22:C24"/>
    <mergeCell ref="C9:C11"/>
    <mergeCell ref="I4:J4"/>
    <mergeCell ref="K4:L4"/>
    <mergeCell ref="C6:C8"/>
    <mergeCell ref="D3:D5"/>
    <mergeCell ref="C3:C5"/>
  </mergeCells>
  <phoneticPr fontId="12" type="noConversion"/>
  <pageMargins left="0.7" right="0.7" top="0.75" bottom="0.75" header="0.3" footer="0.3"/>
  <pageSetup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3:N25"/>
  <sheetViews>
    <sheetView workbookViewId="0">
      <selection activeCell="B3" sqref="B3:N25"/>
    </sheetView>
  </sheetViews>
  <sheetFormatPr defaultRowHeight="15"/>
  <sheetData>
    <row r="3" spans="2:14">
      <c r="B3" s="25" t="s">
        <v>75</v>
      </c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2"/>
    </row>
    <row r="4" spans="2:14">
      <c r="B4" s="349" t="s">
        <v>0</v>
      </c>
      <c r="C4" s="349" t="s">
        <v>1</v>
      </c>
      <c r="D4" s="349" t="s">
        <v>76</v>
      </c>
      <c r="E4" s="349" t="s">
        <v>77</v>
      </c>
      <c r="F4" s="349"/>
      <c r="G4" s="349"/>
      <c r="H4" s="349" t="s">
        <v>78</v>
      </c>
      <c r="I4" s="349"/>
      <c r="J4" s="349" t="s">
        <v>79</v>
      </c>
      <c r="K4" s="349"/>
      <c r="L4" s="349" t="s">
        <v>19</v>
      </c>
      <c r="M4" s="399" t="s">
        <v>36</v>
      </c>
      <c r="N4" s="494" t="s">
        <v>80</v>
      </c>
    </row>
    <row r="5" spans="2:14">
      <c r="B5" s="349"/>
      <c r="C5" s="349"/>
      <c r="D5" s="493"/>
      <c r="E5" s="349" t="s">
        <v>16</v>
      </c>
      <c r="F5" s="349" t="s">
        <v>6</v>
      </c>
      <c r="G5" s="353">
        <v>0.05</v>
      </c>
      <c r="H5" s="493" t="s">
        <v>16</v>
      </c>
      <c r="I5" s="496">
        <v>0.9</v>
      </c>
      <c r="J5" s="493" t="s">
        <v>81</v>
      </c>
      <c r="K5" s="496">
        <v>0.9</v>
      </c>
      <c r="L5" s="493"/>
      <c r="M5" s="399"/>
      <c r="N5" s="399"/>
    </row>
    <row r="6" spans="2:14">
      <c r="B6" s="349"/>
      <c r="C6" s="349"/>
      <c r="D6" s="493"/>
      <c r="E6" s="349"/>
      <c r="F6" s="349"/>
      <c r="G6" s="349"/>
      <c r="H6" s="495"/>
      <c r="I6" s="495"/>
      <c r="J6" s="495"/>
      <c r="K6" s="493"/>
      <c r="L6" s="493"/>
      <c r="M6" s="399"/>
      <c r="N6" s="399"/>
    </row>
    <row r="7" spans="2:14">
      <c r="B7" s="354" t="s">
        <v>2</v>
      </c>
      <c r="C7" s="223">
        <v>1</v>
      </c>
      <c r="D7" s="46">
        <v>3</v>
      </c>
      <c r="E7" s="224">
        <v>1.1599999999999999</v>
      </c>
      <c r="F7" s="224">
        <v>0.14000000000000001</v>
      </c>
      <c r="G7" s="224">
        <v>-0.04</v>
      </c>
      <c r="H7" s="225">
        <v>6.05</v>
      </c>
      <c r="I7" s="224"/>
      <c r="J7" s="225">
        <v>4.5599999999999996</v>
      </c>
      <c r="K7" s="224"/>
      <c r="L7" s="224">
        <v>0.14000000000000001</v>
      </c>
      <c r="M7" s="339" t="s">
        <v>4</v>
      </c>
      <c r="N7" s="341" t="s">
        <v>82</v>
      </c>
    </row>
    <row r="8" spans="2:14">
      <c r="B8" s="504"/>
      <c r="C8" s="110">
        <v>2</v>
      </c>
      <c r="D8" s="14">
        <v>3</v>
      </c>
      <c r="E8" s="226">
        <v>2.14</v>
      </c>
      <c r="F8" s="226">
        <v>0.34</v>
      </c>
      <c r="G8" s="226">
        <v>-0.06</v>
      </c>
      <c r="H8" s="227">
        <v>6.08</v>
      </c>
      <c r="I8" s="226"/>
      <c r="J8" s="227">
        <v>4.55</v>
      </c>
      <c r="K8" s="226"/>
      <c r="L8" s="226">
        <v>0.24</v>
      </c>
      <c r="M8" s="500"/>
      <c r="N8" s="502"/>
    </row>
    <row r="9" spans="2:14">
      <c r="B9" s="504"/>
      <c r="C9" s="110">
        <v>4</v>
      </c>
      <c r="D9" s="14">
        <v>3</v>
      </c>
      <c r="E9" s="226">
        <v>3.71</v>
      </c>
      <c r="F9" s="226">
        <v>1.1399999999999999</v>
      </c>
      <c r="G9" s="226">
        <v>0.14000000000000001</v>
      </c>
      <c r="H9" s="227">
        <v>6.1</v>
      </c>
      <c r="I9" s="226"/>
      <c r="J9" s="227">
        <v>4.4800000000000004</v>
      </c>
      <c r="K9" s="226"/>
      <c r="L9" s="226">
        <v>0.4</v>
      </c>
      <c r="M9" s="500"/>
      <c r="N9" s="502"/>
    </row>
    <row r="10" spans="2:14">
      <c r="B10" s="504"/>
      <c r="C10" s="505">
        <v>1</v>
      </c>
      <c r="D10" s="14">
        <v>0</v>
      </c>
      <c r="E10" s="35">
        <v>0.63</v>
      </c>
      <c r="F10" s="35">
        <v>0.34</v>
      </c>
      <c r="G10" s="35">
        <v>0.02</v>
      </c>
      <c r="H10" s="111">
        <v>5.5</v>
      </c>
      <c r="I10" s="111">
        <v>5.6</v>
      </c>
      <c r="J10" s="111">
        <v>3.5</v>
      </c>
      <c r="K10" s="111">
        <v>5.4</v>
      </c>
      <c r="L10" s="35">
        <v>0.09</v>
      </c>
      <c r="M10" s="374" t="s">
        <v>12</v>
      </c>
      <c r="N10" s="343" t="s">
        <v>83</v>
      </c>
    </row>
    <row r="11" spans="2:14">
      <c r="B11" s="504"/>
      <c r="C11" s="506"/>
      <c r="D11" s="14">
        <v>3</v>
      </c>
      <c r="E11" s="35">
        <v>0.82</v>
      </c>
      <c r="F11" s="35">
        <v>0.42</v>
      </c>
      <c r="G11" s="35">
        <v>0.09</v>
      </c>
      <c r="H11" s="111">
        <v>5.5</v>
      </c>
      <c r="I11" s="111">
        <v>5.7</v>
      </c>
      <c r="J11" s="111">
        <v>3.4</v>
      </c>
      <c r="K11" s="111">
        <v>5.3</v>
      </c>
      <c r="L11" s="35">
        <v>0.13</v>
      </c>
      <c r="M11" s="500"/>
      <c r="N11" s="502"/>
    </row>
    <row r="12" spans="2:14">
      <c r="B12" s="504"/>
      <c r="C12" s="505">
        <v>2</v>
      </c>
      <c r="D12" s="22">
        <v>0</v>
      </c>
      <c r="E12" s="44">
        <v>1.22</v>
      </c>
      <c r="F12" s="44">
        <v>0.85</v>
      </c>
      <c r="G12" s="44">
        <v>0.18</v>
      </c>
      <c r="H12" s="106">
        <v>5.5</v>
      </c>
      <c r="I12" s="106">
        <v>5.7</v>
      </c>
      <c r="J12" s="106">
        <v>3.3</v>
      </c>
      <c r="K12" s="106">
        <v>4.9000000000000004</v>
      </c>
      <c r="L12" s="44">
        <v>0.17</v>
      </c>
      <c r="M12" s="500"/>
      <c r="N12" s="502"/>
    </row>
    <row r="13" spans="2:14">
      <c r="B13" s="504"/>
      <c r="C13" s="506"/>
      <c r="D13" s="22">
        <v>3</v>
      </c>
      <c r="E13" s="44">
        <v>1.54</v>
      </c>
      <c r="F13" s="44">
        <v>0.96</v>
      </c>
      <c r="G13" s="44">
        <v>0.22</v>
      </c>
      <c r="H13" s="106">
        <v>5.6</v>
      </c>
      <c r="I13" s="106">
        <v>5.8</v>
      </c>
      <c r="J13" s="106">
        <v>3.2</v>
      </c>
      <c r="K13" s="106">
        <v>4.9000000000000004</v>
      </c>
      <c r="L13" s="44">
        <v>0.24</v>
      </c>
      <c r="M13" s="500"/>
      <c r="N13" s="502"/>
    </row>
    <row r="14" spans="2:14">
      <c r="B14" s="504"/>
      <c r="C14" s="505">
        <v>4</v>
      </c>
      <c r="D14" s="14">
        <v>0</v>
      </c>
      <c r="E14" s="35">
        <v>2.12</v>
      </c>
      <c r="F14" s="35">
        <v>1.82</v>
      </c>
      <c r="G14" s="35">
        <v>0.71</v>
      </c>
      <c r="H14" s="111">
        <v>5.5</v>
      </c>
      <c r="I14" s="111">
        <v>5.7</v>
      </c>
      <c r="J14" s="111">
        <v>3</v>
      </c>
      <c r="K14" s="111">
        <v>4.7</v>
      </c>
      <c r="L14" s="35">
        <v>0.28999999999999998</v>
      </c>
      <c r="M14" s="500"/>
      <c r="N14" s="502"/>
    </row>
    <row r="15" spans="2:14">
      <c r="B15" s="504"/>
      <c r="C15" s="506"/>
      <c r="D15" s="14">
        <v>3</v>
      </c>
      <c r="E15" s="35">
        <v>2.57</v>
      </c>
      <c r="F15" s="35">
        <v>2.16</v>
      </c>
      <c r="G15" s="35">
        <v>0.94</v>
      </c>
      <c r="H15" s="111">
        <v>5.6</v>
      </c>
      <c r="I15" s="111">
        <v>5.8</v>
      </c>
      <c r="J15" s="111">
        <v>2.8</v>
      </c>
      <c r="K15" s="111">
        <v>4.9000000000000004</v>
      </c>
      <c r="L15" s="35">
        <v>0.4</v>
      </c>
      <c r="M15" s="500"/>
      <c r="N15" s="502"/>
    </row>
    <row r="16" spans="2:14">
      <c r="B16" s="499"/>
      <c r="C16" s="228">
        <v>4</v>
      </c>
      <c r="D16" s="229">
        <v>3</v>
      </c>
      <c r="E16" s="230">
        <v>2.1800000000000002</v>
      </c>
      <c r="F16" s="230">
        <v>1.62</v>
      </c>
      <c r="G16" s="230">
        <v>0.48</v>
      </c>
      <c r="H16" s="231">
        <v>4.2</v>
      </c>
      <c r="I16" s="231">
        <v>5.4</v>
      </c>
      <c r="J16" s="231">
        <v>2.1</v>
      </c>
      <c r="K16" s="232">
        <v>3.7</v>
      </c>
      <c r="L16" s="230">
        <v>0.39</v>
      </c>
      <c r="M16" s="233" t="s">
        <v>13</v>
      </c>
      <c r="N16" s="234" t="s">
        <v>84</v>
      </c>
    </row>
    <row r="17" spans="2:14">
      <c r="B17" s="354" t="s">
        <v>3</v>
      </c>
      <c r="C17" s="223">
        <v>1</v>
      </c>
      <c r="D17" s="46">
        <v>3</v>
      </c>
      <c r="E17" s="224">
        <v>0.63</v>
      </c>
      <c r="F17" s="224">
        <v>0.14000000000000001</v>
      </c>
      <c r="G17" s="224">
        <v>0.1</v>
      </c>
      <c r="H17" s="225">
        <v>5.85</v>
      </c>
      <c r="I17" s="224"/>
      <c r="J17" s="225">
        <v>4.7300000000000004</v>
      </c>
      <c r="K17" s="224"/>
      <c r="L17" s="224">
        <v>0.06</v>
      </c>
      <c r="M17" s="339" t="s">
        <v>4</v>
      </c>
      <c r="N17" s="341" t="s">
        <v>82</v>
      </c>
    </row>
    <row r="18" spans="2:14">
      <c r="B18" s="504"/>
      <c r="C18" s="110">
        <v>2</v>
      </c>
      <c r="D18" s="14">
        <v>3</v>
      </c>
      <c r="E18" s="226">
        <v>1.1100000000000001</v>
      </c>
      <c r="F18" s="226">
        <v>0.34</v>
      </c>
      <c r="G18" s="226">
        <v>0.18</v>
      </c>
      <c r="H18" s="227">
        <v>5.83</v>
      </c>
      <c r="I18" s="226"/>
      <c r="J18" s="227">
        <v>4.8</v>
      </c>
      <c r="K18" s="226"/>
      <c r="L18" s="226">
        <v>0.11</v>
      </c>
      <c r="M18" s="500"/>
      <c r="N18" s="502"/>
    </row>
    <row r="19" spans="2:14">
      <c r="B19" s="504"/>
      <c r="C19" s="110">
        <v>4</v>
      </c>
      <c r="D19" s="14">
        <v>3</v>
      </c>
      <c r="E19" s="226">
        <v>2.06</v>
      </c>
      <c r="F19" s="226">
        <v>0.74</v>
      </c>
      <c r="G19" s="226">
        <v>0.49</v>
      </c>
      <c r="H19" s="227">
        <v>5.82</v>
      </c>
      <c r="I19" s="226"/>
      <c r="J19" s="227">
        <v>4.75</v>
      </c>
      <c r="K19" s="226"/>
      <c r="L19" s="226">
        <v>0.19</v>
      </c>
      <c r="M19" s="500"/>
      <c r="N19" s="502"/>
    </row>
    <row r="20" spans="2:14">
      <c r="B20" s="504"/>
      <c r="C20" s="227">
        <v>1</v>
      </c>
      <c r="D20" s="14">
        <v>3</v>
      </c>
      <c r="E20" s="35">
        <v>0.43</v>
      </c>
      <c r="F20" s="35">
        <v>0.15</v>
      </c>
      <c r="G20" s="35">
        <v>0</v>
      </c>
      <c r="H20" s="111">
        <v>5.4</v>
      </c>
      <c r="I20" s="111">
        <v>5.6</v>
      </c>
      <c r="J20" s="111">
        <v>3.9</v>
      </c>
      <c r="K20" s="111">
        <v>5.5</v>
      </c>
      <c r="L20" s="226">
        <v>0.05</v>
      </c>
      <c r="M20" s="374" t="s">
        <v>12</v>
      </c>
      <c r="N20" s="343" t="s">
        <v>83</v>
      </c>
    </row>
    <row r="21" spans="2:14">
      <c r="B21" s="504"/>
      <c r="C21" s="227">
        <v>2</v>
      </c>
      <c r="D21" s="14">
        <v>3</v>
      </c>
      <c r="E21" s="44">
        <v>0.8</v>
      </c>
      <c r="F21" s="44">
        <v>0.57999999999999996</v>
      </c>
      <c r="G21" s="44">
        <v>0.05</v>
      </c>
      <c r="H21" s="106">
        <v>5.4</v>
      </c>
      <c r="I21" s="106">
        <v>5.6</v>
      </c>
      <c r="J21" s="106">
        <v>3.7</v>
      </c>
      <c r="K21" s="106">
        <v>5.3</v>
      </c>
      <c r="L21" s="235">
        <v>0.1</v>
      </c>
      <c r="M21" s="500"/>
      <c r="N21" s="502"/>
    </row>
    <row r="22" spans="2:14">
      <c r="B22" s="507"/>
      <c r="C22" s="236">
        <v>4</v>
      </c>
      <c r="D22" s="49">
        <v>3</v>
      </c>
      <c r="E22" s="58">
        <v>1.45</v>
      </c>
      <c r="F22" s="58">
        <v>1.17</v>
      </c>
      <c r="G22" s="58">
        <v>0.37</v>
      </c>
      <c r="H22" s="113">
        <v>5.6</v>
      </c>
      <c r="I22" s="113">
        <v>5.8</v>
      </c>
      <c r="J22" s="113">
        <v>3.8</v>
      </c>
      <c r="K22" s="113">
        <v>6.1</v>
      </c>
      <c r="L22" s="237">
        <v>0.17</v>
      </c>
      <c r="M22" s="501"/>
      <c r="N22" s="503"/>
    </row>
    <row r="23" spans="2:14">
      <c r="B23" s="497" t="s">
        <v>5</v>
      </c>
      <c r="C23" s="225">
        <v>1</v>
      </c>
      <c r="D23" s="46">
        <v>3</v>
      </c>
      <c r="E23" s="51">
        <v>0.18</v>
      </c>
      <c r="F23" s="51">
        <v>0.06</v>
      </c>
      <c r="G23" s="51">
        <v>-0.05</v>
      </c>
      <c r="H23" s="114">
        <v>5.4</v>
      </c>
      <c r="I23" s="114">
        <v>5.6</v>
      </c>
      <c r="J23" s="114">
        <v>5.3</v>
      </c>
      <c r="K23" s="114">
        <v>7.3</v>
      </c>
      <c r="L23" s="224">
        <v>0.02</v>
      </c>
      <c r="M23" s="339" t="s">
        <v>12</v>
      </c>
      <c r="N23" s="341" t="s">
        <v>83</v>
      </c>
    </row>
    <row r="24" spans="2:14">
      <c r="B24" s="498"/>
      <c r="C24" s="227">
        <v>2</v>
      </c>
      <c r="D24" s="22">
        <v>3</v>
      </c>
      <c r="E24" s="44">
        <v>0.31</v>
      </c>
      <c r="F24" s="44">
        <v>0.19</v>
      </c>
      <c r="G24" s="44">
        <v>-0.04</v>
      </c>
      <c r="H24" s="106">
        <v>5.4</v>
      </c>
      <c r="I24" s="106">
        <v>5.6</v>
      </c>
      <c r="J24" s="106">
        <v>4.8</v>
      </c>
      <c r="K24" s="106">
        <v>6.8</v>
      </c>
      <c r="L24" s="235">
        <v>0.04</v>
      </c>
      <c r="M24" s="500"/>
      <c r="N24" s="502"/>
    </row>
    <row r="25" spans="2:14">
      <c r="B25" s="499"/>
      <c r="C25" s="236">
        <v>4</v>
      </c>
      <c r="D25" s="49">
        <v>3</v>
      </c>
      <c r="E25" s="58">
        <v>0.67</v>
      </c>
      <c r="F25" s="58">
        <v>0.36</v>
      </c>
      <c r="G25" s="58">
        <v>0.16</v>
      </c>
      <c r="H25" s="113">
        <v>5.4</v>
      </c>
      <c r="I25" s="113">
        <v>5.6</v>
      </c>
      <c r="J25" s="113">
        <v>4.5</v>
      </c>
      <c r="K25" s="113">
        <v>7.1</v>
      </c>
      <c r="L25" s="237">
        <v>0.08</v>
      </c>
      <c r="M25" s="501"/>
      <c r="N25" s="503"/>
    </row>
  </sheetData>
  <mergeCells count="32">
    <mergeCell ref="B23:B25"/>
    <mergeCell ref="M23:M25"/>
    <mergeCell ref="N23:N25"/>
    <mergeCell ref="B7:B16"/>
    <mergeCell ref="M7:M9"/>
    <mergeCell ref="N7:N9"/>
    <mergeCell ref="C10:C11"/>
    <mergeCell ref="M10:M15"/>
    <mergeCell ref="N10:N15"/>
    <mergeCell ref="C12:C13"/>
    <mergeCell ref="C14:C15"/>
    <mergeCell ref="B17:B22"/>
    <mergeCell ref="M17:M19"/>
    <mergeCell ref="N17:N19"/>
    <mergeCell ref="M20:M22"/>
    <mergeCell ref="N20:N22"/>
    <mergeCell ref="L4:L6"/>
    <mergeCell ref="M4:M6"/>
    <mergeCell ref="N4:N6"/>
    <mergeCell ref="E5:E6"/>
    <mergeCell ref="F5:F6"/>
    <mergeCell ref="G5:G6"/>
    <mergeCell ref="H5:H6"/>
    <mergeCell ref="I5:I6"/>
    <mergeCell ref="J5:J6"/>
    <mergeCell ref="K5:K6"/>
    <mergeCell ref="J4:K4"/>
    <mergeCell ref="B4:B6"/>
    <mergeCell ref="C4:C6"/>
    <mergeCell ref="D4:D6"/>
    <mergeCell ref="E4:G4"/>
    <mergeCell ref="H4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3:N53"/>
  <sheetViews>
    <sheetView topLeftCell="A17" zoomScale="80" zoomScaleNormal="80" workbookViewId="0">
      <selection activeCell="M54" sqref="M54"/>
    </sheetView>
  </sheetViews>
  <sheetFormatPr defaultRowHeight="15"/>
  <sheetData>
    <row r="3" spans="2:14">
      <c r="B3" s="26" t="s">
        <v>85</v>
      </c>
      <c r="C3" s="7"/>
      <c r="D3" s="7"/>
      <c r="E3" s="7"/>
      <c r="F3" s="7"/>
      <c r="G3" s="7"/>
      <c r="H3" s="7"/>
      <c r="I3" s="7"/>
      <c r="J3" s="7"/>
      <c r="K3" s="7"/>
      <c r="L3" s="7"/>
      <c r="M3" s="53"/>
      <c r="N3" s="238"/>
    </row>
    <row r="4" spans="2:14">
      <c r="B4" s="349" t="s">
        <v>0</v>
      </c>
      <c r="C4" s="349" t="s">
        <v>1</v>
      </c>
      <c r="D4" s="349" t="s">
        <v>86</v>
      </c>
      <c r="E4" s="349" t="s">
        <v>87</v>
      </c>
      <c r="F4" s="349"/>
      <c r="G4" s="349"/>
      <c r="H4" s="349" t="s">
        <v>78</v>
      </c>
      <c r="I4" s="349"/>
      <c r="J4" s="349" t="s">
        <v>79</v>
      </c>
      <c r="K4" s="349"/>
      <c r="L4" s="349" t="s">
        <v>17</v>
      </c>
      <c r="M4" s="399" t="s">
        <v>36</v>
      </c>
      <c r="N4" s="494" t="s">
        <v>80</v>
      </c>
    </row>
    <row r="5" spans="2:14">
      <c r="B5" s="349"/>
      <c r="C5" s="349"/>
      <c r="D5" s="508"/>
      <c r="E5" s="349" t="s">
        <v>16</v>
      </c>
      <c r="F5" s="349" t="s">
        <v>6</v>
      </c>
      <c r="G5" s="353">
        <v>0.05</v>
      </c>
      <c r="H5" s="493" t="s">
        <v>16</v>
      </c>
      <c r="I5" s="496">
        <v>0.9</v>
      </c>
      <c r="J5" s="493" t="s">
        <v>81</v>
      </c>
      <c r="K5" s="496">
        <v>0.9</v>
      </c>
      <c r="L5" s="508"/>
      <c r="M5" s="399"/>
      <c r="N5" s="399"/>
    </row>
    <row r="6" spans="2:14">
      <c r="B6" s="349"/>
      <c r="C6" s="349"/>
      <c r="D6" s="508"/>
      <c r="E6" s="349"/>
      <c r="F6" s="349"/>
      <c r="G6" s="349"/>
      <c r="H6" s="493"/>
      <c r="I6" s="493"/>
      <c r="J6" s="493"/>
      <c r="K6" s="493"/>
      <c r="L6" s="508"/>
      <c r="M6" s="399"/>
      <c r="N6" s="399"/>
    </row>
    <row r="7" spans="2:14">
      <c r="B7" s="509" t="s">
        <v>2</v>
      </c>
      <c r="C7" s="239">
        <v>1</v>
      </c>
      <c r="D7" s="240">
        <v>3</v>
      </c>
      <c r="E7" s="241">
        <v>1.76</v>
      </c>
      <c r="F7" s="241">
        <v>0.77</v>
      </c>
      <c r="G7" s="241">
        <v>0.22</v>
      </c>
      <c r="H7" s="241"/>
      <c r="I7" s="242">
        <v>6.3</v>
      </c>
      <c r="J7" s="241"/>
      <c r="K7" s="243">
        <v>5.7</v>
      </c>
      <c r="L7" s="241">
        <v>0.32</v>
      </c>
      <c r="M7" s="510" t="s">
        <v>4</v>
      </c>
      <c r="N7" s="513" t="s">
        <v>82</v>
      </c>
    </row>
    <row r="8" spans="2:14">
      <c r="B8" s="498"/>
      <c r="C8" s="516">
        <v>2</v>
      </c>
      <c r="D8" s="22">
        <v>0</v>
      </c>
      <c r="E8" s="244">
        <v>2.4700000000000002</v>
      </c>
      <c r="F8" s="244">
        <v>0.98</v>
      </c>
      <c r="G8" s="244">
        <v>0.45</v>
      </c>
      <c r="H8" s="245">
        <v>5.86</v>
      </c>
      <c r="I8" s="245">
        <v>6.13</v>
      </c>
      <c r="J8" s="245">
        <v>4.9400000000000004</v>
      </c>
      <c r="K8" s="245" t="s">
        <v>88</v>
      </c>
      <c r="L8" s="244">
        <v>0.28999999999999998</v>
      </c>
      <c r="M8" s="511"/>
      <c r="N8" s="514"/>
    </row>
    <row r="9" spans="2:14">
      <c r="B9" s="498"/>
      <c r="C9" s="517"/>
      <c r="D9" s="22">
        <v>3</v>
      </c>
      <c r="E9" s="244">
        <v>2.92</v>
      </c>
      <c r="F9" s="244">
        <v>0.88</v>
      </c>
      <c r="G9" s="244">
        <v>0.2</v>
      </c>
      <c r="H9" s="245">
        <v>6.03</v>
      </c>
      <c r="I9" s="245">
        <v>6.48</v>
      </c>
      <c r="J9" s="245">
        <v>4.82</v>
      </c>
      <c r="K9" s="245" t="s">
        <v>89</v>
      </c>
      <c r="L9" s="244">
        <v>0.37</v>
      </c>
      <c r="M9" s="512"/>
      <c r="N9" s="515"/>
    </row>
    <row r="10" spans="2:14">
      <c r="B10" s="498"/>
      <c r="C10" s="518">
        <v>4</v>
      </c>
      <c r="D10" s="22">
        <v>0</v>
      </c>
      <c r="E10" s="244">
        <v>4.1399999999999997</v>
      </c>
      <c r="F10" s="244">
        <v>2.2200000000000002</v>
      </c>
      <c r="G10" s="244">
        <v>0.65</v>
      </c>
      <c r="H10" s="245">
        <v>5.86</v>
      </c>
      <c r="I10" s="246" t="s">
        <v>90</v>
      </c>
      <c r="J10" s="245">
        <v>4.59</v>
      </c>
      <c r="K10" s="245" t="s">
        <v>91</v>
      </c>
      <c r="L10" s="244">
        <v>0.42</v>
      </c>
      <c r="M10" s="512"/>
      <c r="N10" s="515"/>
    </row>
    <row r="11" spans="2:14">
      <c r="B11" s="498"/>
      <c r="C11" s="518"/>
      <c r="D11" s="22">
        <v>3</v>
      </c>
      <c r="E11" s="244">
        <v>4.63</v>
      </c>
      <c r="F11" s="244">
        <v>3.37</v>
      </c>
      <c r="G11" s="244">
        <v>0.46</v>
      </c>
      <c r="H11" s="245">
        <v>6.08</v>
      </c>
      <c r="I11" s="246" t="s">
        <v>92</v>
      </c>
      <c r="J11" s="245">
        <v>4.55</v>
      </c>
      <c r="K11" s="245" t="s">
        <v>93</v>
      </c>
      <c r="L11" s="244">
        <v>0.52</v>
      </c>
      <c r="M11" s="512"/>
      <c r="N11" s="515"/>
    </row>
    <row r="12" spans="2:14">
      <c r="B12" s="498"/>
      <c r="C12" s="516">
        <v>1</v>
      </c>
      <c r="D12" s="22">
        <v>0</v>
      </c>
      <c r="E12" s="44">
        <v>1.6</v>
      </c>
      <c r="F12" s="44">
        <v>1.3</v>
      </c>
      <c r="G12" s="44">
        <v>0.57999999999999996</v>
      </c>
      <c r="H12" s="106">
        <v>5.6</v>
      </c>
      <c r="I12" s="106">
        <v>5.7</v>
      </c>
      <c r="J12" s="106">
        <v>5</v>
      </c>
      <c r="K12" s="106">
        <v>6</v>
      </c>
      <c r="L12" s="44">
        <v>0.28000000000000003</v>
      </c>
      <c r="M12" s="511" t="s">
        <v>12</v>
      </c>
      <c r="N12" s="514" t="s">
        <v>83</v>
      </c>
    </row>
    <row r="13" spans="2:14">
      <c r="B13" s="498"/>
      <c r="C13" s="518"/>
      <c r="D13" s="22">
        <v>3</v>
      </c>
      <c r="E13" s="44">
        <v>1.78</v>
      </c>
      <c r="F13" s="44">
        <v>1.54</v>
      </c>
      <c r="G13" s="44">
        <v>0.67</v>
      </c>
      <c r="H13" s="106">
        <v>5.6</v>
      </c>
      <c r="I13" s="106">
        <v>5.8</v>
      </c>
      <c r="J13" s="106">
        <v>5</v>
      </c>
      <c r="K13" s="106">
        <v>5.8</v>
      </c>
      <c r="L13" s="44">
        <v>0.34</v>
      </c>
      <c r="M13" s="512"/>
      <c r="N13" s="515"/>
    </row>
    <row r="14" spans="2:14">
      <c r="B14" s="498"/>
      <c r="C14" s="516">
        <v>2</v>
      </c>
      <c r="D14" s="22">
        <v>0</v>
      </c>
      <c r="E14" s="44">
        <v>2.23</v>
      </c>
      <c r="F14" s="44">
        <v>1.85</v>
      </c>
      <c r="G14" s="44">
        <v>0.65</v>
      </c>
      <c r="H14" s="106">
        <v>5.6</v>
      </c>
      <c r="I14" s="106">
        <v>5.8</v>
      </c>
      <c r="J14" s="106">
        <v>4.0999999999999996</v>
      </c>
      <c r="K14" s="106">
        <v>5.8</v>
      </c>
      <c r="L14" s="44">
        <v>0.31</v>
      </c>
      <c r="M14" s="512"/>
      <c r="N14" s="515"/>
    </row>
    <row r="15" spans="2:14">
      <c r="B15" s="498"/>
      <c r="C15" s="518"/>
      <c r="D15" s="22">
        <v>3</v>
      </c>
      <c r="E15" s="44">
        <v>2.59</v>
      </c>
      <c r="F15" s="44">
        <v>2.16</v>
      </c>
      <c r="G15" s="44">
        <v>0.64</v>
      </c>
      <c r="H15" s="106">
        <v>5.7</v>
      </c>
      <c r="I15" s="106">
        <v>5.9</v>
      </c>
      <c r="J15" s="106">
        <v>4</v>
      </c>
      <c r="K15" s="106">
        <v>5.7</v>
      </c>
      <c r="L15" s="44">
        <v>0.4</v>
      </c>
      <c r="M15" s="512"/>
      <c r="N15" s="515"/>
    </row>
    <row r="16" spans="2:14">
      <c r="B16" s="498"/>
      <c r="C16" s="516">
        <v>4</v>
      </c>
      <c r="D16" s="22">
        <v>0</v>
      </c>
      <c r="E16" s="44">
        <v>2.98</v>
      </c>
      <c r="F16" s="44">
        <v>2.19</v>
      </c>
      <c r="G16" s="44">
        <v>1.29</v>
      </c>
      <c r="H16" s="106">
        <v>5.6</v>
      </c>
      <c r="I16" s="106">
        <v>5.8</v>
      </c>
      <c r="J16" s="106">
        <v>3.2</v>
      </c>
      <c r="K16" s="106">
        <v>4.9000000000000004</v>
      </c>
      <c r="L16" s="44">
        <v>0.39</v>
      </c>
      <c r="M16" s="512"/>
      <c r="N16" s="515"/>
    </row>
    <row r="17" spans="2:14">
      <c r="B17" s="498"/>
      <c r="C17" s="518"/>
      <c r="D17" s="22">
        <v>3</v>
      </c>
      <c r="E17" s="44">
        <v>3.44</v>
      </c>
      <c r="F17" s="44">
        <v>2.2999999999999998</v>
      </c>
      <c r="G17" s="44">
        <v>1.67</v>
      </c>
      <c r="H17" s="106">
        <v>5.7</v>
      </c>
      <c r="I17" s="106">
        <v>5.9</v>
      </c>
      <c r="J17" s="106">
        <v>3.1</v>
      </c>
      <c r="K17" s="106">
        <v>5</v>
      </c>
      <c r="L17" s="44">
        <v>0.48</v>
      </c>
      <c r="M17" s="512"/>
      <c r="N17" s="515"/>
    </row>
    <row r="18" spans="2:14">
      <c r="B18" s="498"/>
      <c r="C18" s="21">
        <v>4</v>
      </c>
      <c r="D18" s="247">
        <v>3</v>
      </c>
      <c r="E18" s="248">
        <v>3.03</v>
      </c>
      <c r="F18" s="248">
        <v>2.68</v>
      </c>
      <c r="G18" s="235">
        <v>1.38</v>
      </c>
      <c r="H18" s="231"/>
      <c r="I18" s="231"/>
      <c r="J18" s="231"/>
      <c r="K18" s="231"/>
      <c r="L18" s="235">
        <v>0.51</v>
      </c>
      <c r="M18" s="102" t="s">
        <v>13</v>
      </c>
      <c r="N18" s="249" t="s">
        <v>84</v>
      </c>
    </row>
    <row r="19" spans="2:14">
      <c r="B19" s="498"/>
      <c r="C19" s="21">
        <v>4</v>
      </c>
      <c r="D19" s="247">
        <v>3</v>
      </c>
      <c r="E19" s="248">
        <v>2.62</v>
      </c>
      <c r="F19" s="248">
        <v>2.98</v>
      </c>
      <c r="G19" s="235">
        <v>2.5299999999999998</v>
      </c>
      <c r="H19" s="231"/>
      <c r="I19" s="231"/>
      <c r="J19" s="231"/>
      <c r="K19" s="231"/>
      <c r="L19" s="235">
        <v>0.49</v>
      </c>
      <c r="M19" s="231" t="s">
        <v>8</v>
      </c>
      <c r="N19" s="250" t="s">
        <v>94</v>
      </c>
    </row>
    <row r="20" spans="2:14">
      <c r="B20" s="498"/>
      <c r="C20" s="516">
        <v>2</v>
      </c>
      <c r="D20" s="22">
        <v>0</v>
      </c>
      <c r="E20" s="244">
        <v>1.58</v>
      </c>
      <c r="F20" s="244">
        <v>0.75</v>
      </c>
      <c r="G20" s="244">
        <v>-0.62</v>
      </c>
      <c r="H20" s="251">
        <v>6.1</v>
      </c>
      <c r="I20" s="251">
        <v>6.4</v>
      </c>
      <c r="J20" s="251">
        <v>5.2</v>
      </c>
      <c r="K20" s="251">
        <v>6.4</v>
      </c>
      <c r="L20" s="244">
        <v>0.31</v>
      </c>
      <c r="M20" s="519" t="s">
        <v>164</v>
      </c>
      <c r="N20" s="514" t="s">
        <v>95</v>
      </c>
    </row>
    <row r="21" spans="2:14">
      <c r="B21" s="498"/>
      <c r="C21" s="518"/>
      <c r="D21" s="22">
        <v>3</v>
      </c>
      <c r="E21" s="244">
        <v>1.67</v>
      </c>
      <c r="F21" s="244">
        <v>0.8</v>
      </c>
      <c r="G21" s="244">
        <v>-0.91</v>
      </c>
      <c r="H21" s="251">
        <v>6.3</v>
      </c>
      <c r="I21" s="251">
        <v>7</v>
      </c>
      <c r="J21" s="251">
        <v>5.4</v>
      </c>
      <c r="K21" s="251">
        <v>6.3</v>
      </c>
      <c r="L21" s="244">
        <v>0.4</v>
      </c>
      <c r="M21" s="512"/>
      <c r="N21" s="515"/>
    </row>
    <row r="22" spans="2:14">
      <c r="B22" s="498"/>
      <c r="C22" s="516">
        <v>4</v>
      </c>
      <c r="D22" s="22">
        <v>0</v>
      </c>
      <c r="E22" s="244">
        <v>2.52</v>
      </c>
      <c r="F22" s="244">
        <v>1.53</v>
      </c>
      <c r="G22" s="244">
        <v>-0.65</v>
      </c>
      <c r="H22" s="251">
        <v>6.1</v>
      </c>
      <c r="I22" s="251">
        <v>6.5</v>
      </c>
      <c r="J22" s="251">
        <v>4.7</v>
      </c>
      <c r="K22" s="251">
        <v>6.4</v>
      </c>
      <c r="L22" s="244">
        <v>0.41</v>
      </c>
      <c r="M22" s="512"/>
      <c r="N22" s="515"/>
    </row>
    <row r="23" spans="2:14">
      <c r="B23" s="498"/>
      <c r="C23" s="518"/>
      <c r="D23" s="22">
        <v>3</v>
      </c>
      <c r="E23" s="244">
        <v>2.65</v>
      </c>
      <c r="F23" s="244">
        <v>1.98</v>
      </c>
      <c r="G23" s="244">
        <v>-0.94</v>
      </c>
      <c r="H23" s="251">
        <v>6.4</v>
      </c>
      <c r="I23" s="251">
        <v>7.3</v>
      </c>
      <c r="J23" s="251">
        <v>4.9000000000000004</v>
      </c>
      <c r="K23" s="251">
        <v>6.4</v>
      </c>
      <c r="L23" s="244">
        <v>0.49</v>
      </c>
      <c r="M23" s="512"/>
      <c r="N23" s="515"/>
    </row>
    <row r="24" spans="2:14">
      <c r="B24" s="498"/>
      <c r="C24" s="518">
        <v>1</v>
      </c>
      <c r="D24" s="22">
        <v>0</v>
      </c>
      <c r="E24" s="244">
        <v>1.2</v>
      </c>
      <c r="F24" s="244">
        <v>0.56000000000000005</v>
      </c>
      <c r="G24" s="244">
        <v>0.13</v>
      </c>
      <c r="H24" s="251">
        <v>6.76</v>
      </c>
      <c r="I24" s="251">
        <v>8.2200000000000006</v>
      </c>
      <c r="J24" s="251">
        <v>6.59</v>
      </c>
      <c r="K24" s="251">
        <v>8.6199999999999992</v>
      </c>
      <c r="L24" s="244">
        <v>0.25</v>
      </c>
      <c r="M24" s="511" t="s">
        <v>10</v>
      </c>
      <c r="N24" s="514" t="s">
        <v>96</v>
      </c>
    </row>
    <row r="25" spans="2:14">
      <c r="B25" s="498"/>
      <c r="C25" s="518"/>
      <c r="D25" s="22">
        <v>3</v>
      </c>
      <c r="E25" s="244">
        <v>1.29</v>
      </c>
      <c r="F25" s="244">
        <v>0.64</v>
      </c>
      <c r="G25" s="244">
        <v>-0.09</v>
      </c>
      <c r="H25" s="251">
        <v>6.94</v>
      </c>
      <c r="I25" s="251">
        <v>8.49</v>
      </c>
      <c r="J25" s="251">
        <v>6.56</v>
      </c>
      <c r="K25" s="251">
        <v>8.4</v>
      </c>
      <c r="L25" s="244">
        <v>0.33</v>
      </c>
      <c r="M25" s="512"/>
      <c r="N25" s="515"/>
    </row>
    <row r="26" spans="2:14">
      <c r="B26" s="498"/>
      <c r="C26" s="518">
        <v>2</v>
      </c>
      <c r="D26" s="22">
        <v>0</v>
      </c>
      <c r="E26" s="45">
        <v>2.04</v>
      </c>
      <c r="F26" s="45">
        <v>0.67</v>
      </c>
      <c r="G26" s="45">
        <v>0.19</v>
      </c>
      <c r="H26" s="252">
        <v>6.81</v>
      </c>
      <c r="I26" s="252">
        <v>8.26</v>
      </c>
      <c r="J26" s="252">
        <v>6.12</v>
      </c>
      <c r="K26" s="252">
        <v>8.27</v>
      </c>
      <c r="L26" s="45">
        <v>0.3</v>
      </c>
      <c r="M26" s="512"/>
      <c r="N26" s="515"/>
    </row>
    <row r="27" spans="2:14">
      <c r="B27" s="498"/>
      <c r="C27" s="518"/>
      <c r="D27" s="22">
        <v>3</v>
      </c>
      <c r="E27" s="45">
        <v>2.25</v>
      </c>
      <c r="F27" s="45">
        <v>0.7</v>
      </c>
      <c r="G27" s="253">
        <v>-0.2</v>
      </c>
      <c r="H27" s="252">
        <v>7.15</v>
      </c>
      <c r="I27" s="252">
        <v>8.7799999999999994</v>
      </c>
      <c r="J27" s="252">
        <v>6.29</v>
      </c>
      <c r="K27" s="252">
        <v>8.23</v>
      </c>
      <c r="L27" s="45">
        <v>0.39</v>
      </c>
      <c r="M27" s="512"/>
      <c r="N27" s="515"/>
    </row>
    <row r="28" spans="2:14">
      <c r="B28" s="498"/>
      <c r="C28" s="516">
        <v>4</v>
      </c>
      <c r="D28" s="22">
        <v>0</v>
      </c>
      <c r="E28" s="45">
        <v>3.19</v>
      </c>
      <c r="F28" s="45">
        <v>1.17</v>
      </c>
      <c r="G28" s="45">
        <v>0.27</v>
      </c>
      <c r="H28" s="252">
        <v>6.87</v>
      </c>
      <c r="I28" s="252">
        <v>8.32</v>
      </c>
      <c r="J28" s="252">
        <v>5.63</v>
      </c>
      <c r="K28" s="252">
        <v>7.92</v>
      </c>
      <c r="L28" s="45">
        <v>0.39</v>
      </c>
      <c r="M28" s="512"/>
      <c r="N28" s="515"/>
    </row>
    <row r="29" spans="2:14">
      <c r="B29" s="499"/>
      <c r="C29" s="522"/>
      <c r="D29" s="229">
        <v>3</v>
      </c>
      <c r="E29" s="83">
        <v>3.49</v>
      </c>
      <c r="F29" s="83">
        <v>1.84</v>
      </c>
      <c r="G29" s="83">
        <v>-0.33</v>
      </c>
      <c r="H29" s="254">
        <v>7.36</v>
      </c>
      <c r="I29" s="254">
        <v>9.06</v>
      </c>
      <c r="J29" s="254">
        <v>5.77</v>
      </c>
      <c r="K29" s="254">
        <v>7.93</v>
      </c>
      <c r="L29" s="83">
        <v>0.49</v>
      </c>
      <c r="M29" s="520"/>
      <c r="N29" s="521"/>
    </row>
    <row r="30" spans="2:14">
      <c r="B30" s="509" t="s">
        <v>3</v>
      </c>
      <c r="C30" s="239">
        <v>1</v>
      </c>
      <c r="D30" s="240">
        <v>3</v>
      </c>
      <c r="E30" s="241">
        <v>1.32</v>
      </c>
      <c r="F30" s="241">
        <v>1.05</v>
      </c>
      <c r="G30" s="241">
        <v>0.59</v>
      </c>
      <c r="H30" s="241"/>
      <c r="I30" s="242">
        <v>5.95</v>
      </c>
      <c r="J30" s="241"/>
      <c r="K30" s="242">
        <v>6.9</v>
      </c>
      <c r="L30" s="241">
        <v>0.3</v>
      </c>
      <c r="M30" s="510" t="s">
        <v>4</v>
      </c>
      <c r="N30" s="513" t="s">
        <v>82</v>
      </c>
    </row>
    <row r="31" spans="2:14">
      <c r="B31" s="523"/>
      <c r="C31" s="516">
        <v>2</v>
      </c>
      <c r="D31" s="22">
        <v>0</v>
      </c>
      <c r="E31" s="244">
        <v>1.78</v>
      </c>
      <c r="F31" s="244">
        <v>1</v>
      </c>
      <c r="G31" s="244">
        <v>0.32</v>
      </c>
      <c r="H31" s="245">
        <v>5.77</v>
      </c>
      <c r="I31" s="245">
        <v>5.99</v>
      </c>
      <c r="J31" s="245">
        <v>5.81</v>
      </c>
      <c r="K31" s="245">
        <v>7.35</v>
      </c>
      <c r="L31" s="244">
        <v>0.24</v>
      </c>
      <c r="M31" s="511"/>
      <c r="N31" s="514"/>
    </row>
    <row r="32" spans="2:14">
      <c r="B32" s="523"/>
      <c r="C32" s="517"/>
      <c r="D32" s="22">
        <v>3</v>
      </c>
      <c r="E32" s="244">
        <v>2.57</v>
      </c>
      <c r="F32" s="244">
        <v>1.41</v>
      </c>
      <c r="G32" s="244">
        <v>0.7</v>
      </c>
      <c r="H32" s="245">
        <v>5.73</v>
      </c>
      <c r="I32" s="245">
        <v>6</v>
      </c>
      <c r="J32" s="245">
        <v>5.37</v>
      </c>
      <c r="K32" s="245">
        <v>6.08</v>
      </c>
      <c r="L32" s="244">
        <v>0.33</v>
      </c>
      <c r="M32" s="512"/>
      <c r="N32" s="515"/>
    </row>
    <row r="33" spans="2:14">
      <c r="B33" s="523"/>
      <c r="C33" s="519">
        <v>4</v>
      </c>
      <c r="D33" s="22">
        <v>0</v>
      </c>
      <c r="E33" s="244">
        <v>3.01</v>
      </c>
      <c r="F33" s="244">
        <v>1.46</v>
      </c>
      <c r="G33" s="244">
        <v>0.81</v>
      </c>
      <c r="H33" s="245">
        <v>5.73</v>
      </c>
      <c r="I33" s="245">
        <v>5.94</v>
      </c>
      <c r="J33" s="245">
        <v>4.96</v>
      </c>
      <c r="K33" s="245">
        <v>6.35</v>
      </c>
      <c r="L33" s="244">
        <v>0.28999999999999998</v>
      </c>
      <c r="M33" s="512"/>
      <c r="N33" s="515"/>
    </row>
    <row r="34" spans="2:14">
      <c r="B34" s="523"/>
      <c r="C34" s="518"/>
      <c r="D34" s="22">
        <v>3</v>
      </c>
      <c r="E34" s="244">
        <v>3.94</v>
      </c>
      <c r="F34" s="244">
        <v>2.16</v>
      </c>
      <c r="G34" s="244">
        <v>1.04</v>
      </c>
      <c r="H34" s="245">
        <v>5.73</v>
      </c>
      <c r="I34" s="245">
        <v>5.95</v>
      </c>
      <c r="J34" s="245">
        <v>4.78</v>
      </c>
      <c r="K34" s="245">
        <v>5.91</v>
      </c>
      <c r="L34" s="244">
        <v>0.38</v>
      </c>
      <c r="M34" s="512"/>
      <c r="N34" s="515"/>
    </row>
    <row r="35" spans="2:14">
      <c r="B35" s="523"/>
      <c r="C35" s="21">
        <v>1</v>
      </c>
      <c r="D35" s="22">
        <v>3</v>
      </c>
      <c r="E35" s="44">
        <v>1.62</v>
      </c>
      <c r="F35" s="44">
        <v>1.84</v>
      </c>
      <c r="G35" s="44">
        <v>0.59</v>
      </c>
      <c r="H35" s="106">
        <v>5.6</v>
      </c>
      <c r="I35" s="106">
        <v>5.8</v>
      </c>
      <c r="J35" s="106">
        <v>5.9</v>
      </c>
      <c r="K35" s="106">
        <v>6.8</v>
      </c>
      <c r="L35" s="235">
        <v>0.31</v>
      </c>
      <c r="M35" s="511" t="s">
        <v>12</v>
      </c>
      <c r="N35" s="514" t="s">
        <v>83</v>
      </c>
    </row>
    <row r="36" spans="2:14">
      <c r="B36" s="523"/>
      <c r="C36" s="21">
        <v>2</v>
      </c>
      <c r="D36" s="22">
        <v>3</v>
      </c>
      <c r="E36" s="44">
        <v>2.4900000000000002</v>
      </c>
      <c r="F36" s="44">
        <v>2.11</v>
      </c>
      <c r="G36" s="44">
        <v>0.91</v>
      </c>
      <c r="H36" s="106">
        <v>5.6</v>
      </c>
      <c r="I36" s="106">
        <v>5.8</v>
      </c>
      <c r="J36" s="106">
        <v>4.7</v>
      </c>
      <c r="K36" s="106">
        <v>6.6</v>
      </c>
      <c r="L36" s="235">
        <v>0.33</v>
      </c>
      <c r="M36" s="512"/>
      <c r="N36" s="515"/>
    </row>
    <row r="37" spans="2:14">
      <c r="B37" s="523"/>
      <c r="C37" s="21">
        <v>4</v>
      </c>
      <c r="D37" s="22">
        <v>3</v>
      </c>
      <c r="E37" s="44">
        <v>3.15</v>
      </c>
      <c r="F37" s="44">
        <v>2.33</v>
      </c>
      <c r="G37" s="44">
        <v>1.1599999999999999</v>
      </c>
      <c r="H37" s="106">
        <v>5.6</v>
      </c>
      <c r="I37" s="106">
        <v>5.8</v>
      </c>
      <c r="J37" s="106">
        <v>3.7</v>
      </c>
      <c r="K37" s="106">
        <v>6</v>
      </c>
      <c r="L37" s="235">
        <v>0.37</v>
      </c>
      <c r="M37" s="512"/>
      <c r="N37" s="515"/>
    </row>
    <row r="38" spans="2:14">
      <c r="B38" s="523"/>
      <c r="C38" s="21">
        <v>4</v>
      </c>
      <c r="D38" s="22">
        <v>3</v>
      </c>
      <c r="E38" s="44">
        <v>2.31</v>
      </c>
      <c r="F38" s="44">
        <v>2.2799999999999998</v>
      </c>
      <c r="G38" s="44">
        <v>1.87</v>
      </c>
      <c r="H38" s="106"/>
      <c r="I38" s="106"/>
      <c r="J38" s="106"/>
      <c r="K38" s="106"/>
      <c r="L38" s="235">
        <v>0.37</v>
      </c>
      <c r="M38" s="231" t="s">
        <v>8</v>
      </c>
      <c r="N38" s="250" t="s">
        <v>94</v>
      </c>
    </row>
    <row r="39" spans="2:14">
      <c r="B39" s="523"/>
      <c r="C39" s="516">
        <v>2</v>
      </c>
      <c r="D39" s="22">
        <v>0</v>
      </c>
      <c r="E39" s="244">
        <v>1.35</v>
      </c>
      <c r="F39" s="244">
        <v>0.47</v>
      </c>
      <c r="G39" s="244">
        <v>-0.91</v>
      </c>
      <c r="H39" s="251">
        <v>6.2</v>
      </c>
      <c r="I39" s="251">
        <v>6.3</v>
      </c>
      <c r="J39" s="251">
        <v>6.5</v>
      </c>
      <c r="K39" s="251">
        <v>9.5</v>
      </c>
      <c r="L39" s="244">
        <v>0.26</v>
      </c>
      <c r="M39" s="511" t="s">
        <v>164</v>
      </c>
      <c r="N39" s="514" t="s">
        <v>95</v>
      </c>
    </row>
    <row r="40" spans="2:14">
      <c r="B40" s="523"/>
      <c r="C40" s="518"/>
      <c r="D40" s="22">
        <v>3</v>
      </c>
      <c r="E40" s="244">
        <v>1.65</v>
      </c>
      <c r="F40" s="244">
        <v>0.87</v>
      </c>
      <c r="G40" s="244">
        <v>-0.62</v>
      </c>
      <c r="H40" s="251">
        <v>6.2</v>
      </c>
      <c r="I40" s="251">
        <v>6.6</v>
      </c>
      <c r="J40" s="251">
        <v>5.9</v>
      </c>
      <c r="K40" s="251">
        <v>7.8</v>
      </c>
      <c r="L40" s="244">
        <v>0.33</v>
      </c>
      <c r="M40" s="512"/>
      <c r="N40" s="515"/>
    </row>
    <row r="41" spans="2:14">
      <c r="B41" s="523"/>
      <c r="C41" s="516">
        <v>4</v>
      </c>
      <c r="D41" s="22">
        <v>0</v>
      </c>
      <c r="E41" s="244">
        <v>2.13</v>
      </c>
      <c r="F41" s="244">
        <v>0.9</v>
      </c>
      <c r="G41" s="244">
        <v>-0.26</v>
      </c>
      <c r="H41" s="251">
        <v>6.5</v>
      </c>
      <c r="I41" s="251">
        <v>7</v>
      </c>
      <c r="J41" s="251">
        <v>5.7</v>
      </c>
      <c r="K41" s="251">
        <v>9</v>
      </c>
      <c r="L41" s="244">
        <v>0.3</v>
      </c>
      <c r="M41" s="512"/>
      <c r="N41" s="515"/>
    </row>
    <row r="42" spans="2:14">
      <c r="B42" s="523"/>
      <c r="C42" s="518"/>
      <c r="D42" s="22">
        <v>3</v>
      </c>
      <c r="E42" s="244">
        <v>2.57</v>
      </c>
      <c r="F42" s="244">
        <v>1.65</v>
      </c>
      <c r="G42" s="244">
        <v>0.36</v>
      </c>
      <c r="H42" s="251">
        <v>5.9</v>
      </c>
      <c r="I42" s="251">
        <v>6.2</v>
      </c>
      <c r="J42" s="251">
        <v>5.0999999999999996</v>
      </c>
      <c r="K42" s="251">
        <v>7</v>
      </c>
      <c r="L42" s="244">
        <v>0.38</v>
      </c>
      <c r="M42" s="512"/>
      <c r="N42" s="515"/>
    </row>
    <row r="43" spans="2:14">
      <c r="B43" s="523"/>
      <c r="C43" s="518">
        <v>1</v>
      </c>
      <c r="D43" s="22">
        <v>0</v>
      </c>
      <c r="E43" s="244">
        <v>1.02</v>
      </c>
      <c r="F43" s="244">
        <v>0.7</v>
      </c>
      <c r="G43" s="244">
        <v>0.37</v>
      </c>
      <c r="H43" s="251">
        <v>6.73</v>
      </c>
      <c r="I43" s="251">
        <v>8.2100000000000009</v>
      </c>
      <c r="J43" s="251">
        <v>8.4700000000000006</v>
      </c>
      <c r="K43" s="251">
        <v>10.98</v>
      </c>
      <c r="L43" s="244">
        <v>0.23</v>
      </c>
      <c r="M43" s="512" t="s">
        <v>10</v>
      </c>
      <c r="N43" s="515" t="s">
        <v>96</v>
      </c>
    </row>
    <row r="44" spans="2:14">
      <c r="B44" s="523"/>
      <c r="C44" s="518"/>
      <c r="D44" s="22">
        <v>3</v>
      </c>
      <c r="E44" s="244">
        <v>1.24</v>
      </c>
      <c r="F44" s="244">
        <v>0.9</v>
      </c>
      <c r="G44" s="244">
        <v>0.44</v>
      </c>
      <c r="H44" s="251">
        <v>6.74</v>
      </c>
      <c r="I44" s="251">
        <v>8.24</v>
      </c>
      <c r="J44" s="251">
        <v>7.57</v>
      </c>
      <c r="K44" s="251">
        <v>9.73</v>
      </c>
      <c r="L44" s="244">
        <v>0.3</v>
      </c>
      <c r="M44" s="512"/>
      <c r="N44" s="515"/>
    </row>
    <row r="45" spans="2:14">
      <c r="B45" s="523"/>
      <c r="C45" s="518">
        <v>2</v>
      </c>
      <c r="D45" s="22">
        <v>0</v>
      </c>
      <c r="E45" s="45">
        <v>1.94</v>
      </c>
      <c r="F45" s="45">
        <v>0.94</v>
      </c>
      <c r="G45" s="45">
        <v>0.48</v>
      </c>
      <c r="H45" s="252">
        <v>6.71</v>
      </c>
      <c r="I45" s="252">
        <v>8.16</v>
      </c>
      <c r="J45" s="252">
        <v>7.41</v>
      </c>
      <c r="K45" s="252">
        <v>9.64</v>
      </c>
      <c r="L45" s="45">
        <v>0.27</v>
      </c>
      <c r="M45" s="512"/>
      <c r="N45" s="515"/>
    </row>
    <row r="46" spans="2:14">
      <c r="B46" s="523"/>
      <c r="C46" s="518"/>
      <c r="D46" s="22">
        <v>3</v>
      </c>
      <c r="E46" s="45">
        <v>2.2799999999999998</v>
      </c>
      <c r="F46" s="45">
        <v>1.2</v>
      </c>
      <c r="G46" s="45">
        <v>0.67</v>
      </c>
      <c r="H46" s="252">
        <v>6.71</v>
      </c>
      <c r="I46" s="252">
        <v>8.18</v>
      </c>
      <c r="J46" s="252">
        <v>6.89</v>
      </c>
      <c r="K46" s="252">
        <v>9.01</v>
      </c>
      <c r="L46" s="45">
        <v>0.33</v>
      </c>
      <c r="M46" s="512"/>
      <c r="N46" s="515"/>
    </row>
    <row r="47" spans="2:14">
      <c r="B47" s="523"/>
      <c r="C47" s="516">
        <v>4</v>
      </c>
      <c r="D47" s="22">
        <v>0</v>
      </c>
      <c r="E47" s="45">
        <v>2.97</v>
      </c>
      <c r="F47" s="45">
        <v>1.31</v>
      </c>
      <c r="G47" s="45">
        <v>0.83</v>
      </c>
      <c r="H47" s="252">
        <v>6.7</v>
      </c>
      <c r="I47" s="252">
        <v>8.14</v>
      </c>
      <c r="J47" s="252">
        <v>6.57</v>
      </c>
      <c r="K47" s="252">
        <v>8.84</v>
      </c>
      <c r="L47" s="45">
        <v>0.3</v>
      </c>
      <c r="M47" s="512"/>
      <c r="N47" s="515"/>
    </row>
    <row r="48" spans="2:14">
      <c r="B48" s="524"/>
      <c r="C48" s="522"/>
      <c r="D48" s="229">
        <v>3</v>
      </c>
      <c r="E48" s="83">
        <v>3.66</v>
      </c>
      <c r="F48" s="83">
        <v>1.76</v>
      </c>
      <c r="G48" s="83">
        <v>0.96</v>
      </c>
      <c r="H48" s="254">
        <v>6.71</v>
      </c>
      <c r="I48" s="254">
        <v>8.14</v>
      </c>
      <c r="J48" s="254">
        <v>6.26</v>
      </c>
      <c r="K48" s="254">
        <v>8.4600000000000009</v>
      </c>
      <c r="L48" s="83">
        <v>0.39</v>
      </c>
      <c r="M48" s="520"/>
      <c r="N48" s="521"/>
    </row>
    <row r="49" spans="2:14">
      <c r="B49" s="509" t="s">
        <v>5</v>
      </c>
      <c r="C49" s="21">
        <v>1</v>
      </c>
      <c r="D49" s="22">
        <v>3</v>
      </c>
      <c r="E49" s="44">
        <v>1.32</v>
      </c>
      <c r="F49" s="44">
        <v>1.4</v>
      </c>
      <c r="G49" s="44">
        <v>-0.19</v>
      </c>
      <c r="H49" s="106">
        <v>5.6</v>
      </c>
      <c r="I49" s="106">
        <v>5.8</v>
      </c>
      <c r="J49" s="106">
        <v>7.7</v>
      </c>
      <c r="K49" s="106">
        <v>10.3</v>
      </c>
      <c r="L49" s="235">
        <v>0.32</v>
      </c>
      <c r="M49" s="511" t="s">
        <v>12</v>
      </c>
      <c r="N49" s="514" t="s">
        <v>83</v>
      </c>
    </row>
    <row r="50" spans="2:14">
      <c r="B50" s="523"/>
      <c r="C50" s="21">
        <v>2</v>
      </c>
      <c r="D50" s="22">
        <v>3</v>
      </c>
      <c r="E50" s="44">
        <v>2.29</v>
      </c>
      <c r="F50" s="44">
        <v>2.13</v>
      </c>
      <c r="G50" s="44">
        <v>0.59</v>
      </c>
      <c r="H50" s="106">
        <v>5.6</v>
      </c>
      <c r="I50" s="106">
        <v>5.7</v>
      </c>
      <c r="J50" s="106">
        <v>6</v>
      </c>
      <c r="K50" s="106">
        <v>8.9</v>
      </c>
      <c r="L50" s="235">
        <v>0.34</v>
      </c>
      <c r="M50" s="512"/>
      <c r="N50" s="515"/>
    </row>
    <row r="51" spans="2:14">
      <c r="B51" s="524"/>
      <c r="C51" s="255">
        <v>4</v>
      </c>
      <c r="D51" s="229">
        <v>3</v>
      </c>
      <c r="E51" s="68">
        <v>2.56</v>
      </c>
      <c r="F51" s="68">
        <v>2.1800000000000002</v>
      </c>
      <c r="G51" s="68">
        <v>0.8</v>
      </c>
      <c r="H51" s="107">
        <v>5.6</v>
      </c>
      <c r="I51" s="107">
        <v>5.8</v>
      </c>
      <c r="J51" s="107">
        <v>4.3</v>
      </c>
      <c r="K51" s="107">
        <v>7.9</v>
      </c>
      <c r="L51" s="230">
        <v>0.33</v>
      </c>
      <c r="M51" s="520"/>
      <c r="N51" s="521"/>
    </row>
    <row r="53" spans="2:14" ht="17.25">
      <c r="B53" s="334" t="s">
        <v>165</v>
      </c>
    </row>
  </sheetData>
  <mergeCells count="54">
    <mergeCell ref="B49:B51"/>
    <mergeCell ref="M49:M51"/>
    <mergeCell ref="N49:N51"/>
    <mergeCell ref="C41:C42"/>
    <mergeCell ref="C43:C44"/>
    <mergeCell ref="M43:M48"/>
    <mergeCell ref="N43:N48"/>
    <mergeCell ref="C45:C46"/>
    <mergeCell ref="C47:C48"/>
    <mergeCell ref="B30:B48"/>
    <mergeCell ref="M30:M34"/>
    <mergeCell ref="N30:N34"/>
    <mergeCell ref="C31:C32"/>
    <mergeCell ref="C33:C34"/>
    <mergeCell ref="M35:M37"/>
    <mergeCell ref="N35:N37"/>
    <mergeCell ref="C39:C40"/>
    <mergeCell ref="M39:M42"/>
    <mergeCell ref="N39:N42"/>
    <mergeCell ref="C20:C21"/>
    <mergeCell ref="M20:M23"/>
    <mergeCell ref="N20:N23"/>
    <mergeCell ref="C22:C23"/>
    <mergeCell ref="C24:C25"/>
    <mergeCell ref="M24:M29"/>
    <mergeCell ref="N24:N29"/>
    <mergeCell ref="C26:C27"/>
    <mergeCell ref="C28:C29"/>
    <mergeCell ref="B7:B29"/>
    <mergeCell ref="M7:M11"/>
    <mergeCell ref="N7:N11"/>
    <mergeCell ref="C8:C9"/>
    <mergeCell ref="C10:C11"/>
    <mergeCell ref="C12:C13"/>
    <mergeCell ref="M12:M17"/>
    <mergeCell ref="N12:N17"/>
    <mergeCell ref="C14:C15"/>
    <mergeCell ref="C16:C17"/>
    <mergeCell ref="L4:L6"/>
    <mergeCell ref="M4:M6"/>
    <mergeCell ref="N4:N6"/>
    <mergeCell ref="E5:E6"/>
    <mergeCell ref="F5:F6"/>
    <mergeCell ref="G5:G6"/>
    <mergeCell ref="H5:H6"/>
    <mergeCell ref="I5:I6"/>
    <mergeCell ref="J5:J6"/>
    <mergeCell ref="K5:K6"/>
    <mergeCell ref="J4:K4"/>
    <mergeCell ref="B4:B6"/>
    <mergeCell ref="C4:C6"/>
    <mergeCell ref="D4:D6"/>
    <mergeCell ref="E4:G4"/>
    <mergeCell ref="H4:I4"/>
  </mergeCells>
  <pageMargins left="0.7" right="0.7" top="0.75" bottom="0.75" header="0.3" footer="0.3"/>
  <pageSetup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3:AE23"/>
  <sheetViews>
    <sheetView topLeftCell="B1" zoomScale="80" zoomScaleNormal="80" workbookViewId="0">
      <selection activeCell="Q27" sqref="Q27"/>
    </sheetView>
  </sheetViews>
  <sheetFormatPr defaultRowHeight="15"/>
  <sheetData>
    <row r="3" spans="2:31">
      <c r="B3" s="64" t="s">
        <v>97</v>
      </c>
      <c r="C3" s="28"/>
      <c r="D3" s="28"/>
      <c r="E3" s="28"/>
      <c r="F3" s="28"/>
      <c r="G3" s="28"/>
      <c r="H3" s="28"/>
      <c r="I3" s="29"/>
      <c r="J3" s="217"/>
      <c r="K3" s="217"/>
      <c r="O3" s="218"/>
      <c r="P3" s="218"/>
      <c r="R3" s="27" t="s">
        <v>98</v>
      </c>
      <c r="AE3" s="218"/>
    </row>
    <row r="4" spans="2:31">
      <c r="B4" s="349" t="s">
        <v>0</v>
      </c>
      <c r="C4" s="489" t="s">
        <v>99</v>
      </c>
      <c r="D4" s="435" t="s">
        <v>86</v>
      </c>
      <c r="E4" s="435" t="s">
        <v>100</v>
      </c>
      <c r="F4" s="435" t="s">
        <v>21</v>
      </c>
      <c r="G4" s="435"/>
      <c r="H4" s="435" t="s">
        <v>22</v>
      </c>
      <c r="I4" s="435"/>
      <c r="J4" s="435" t="s">
        <v>23</v>
      </c>
      <c r="K4" s="435"/>
      <c r="L4" s="435" t="s">
        <v>20</v>
      </c>
      <c r="M4" s="435"/>
      <c r="N4" s="489" t="s">
        <v>72</v>
      </c>
      <c r="O4" s="492" t="s">
        <v>36</v>
      </c>
      <c r="P4" s="527" t="s">
        <v>101</v>
      </c>
      <c r="R4" s="352" t="s">
        <v>0</v>
      </c>
      <c r="S4" s="489" t="s">
        <v>99</v>
      </c>
      <c r="T4" s="489" t="s">
        <v>102</v>
      </c>
      <c r="U4" s="489" t="s">
        <v>100</v>
      </c>
      <c r="V4" s="480" t="s">
        <v>21</v>
      </c>
      <c r="W4" s="528"/>
      <c r="X4" s="480" t="s">
        <v>22</v>
      </c>
      <c r="Y4" s="528"/>
      <c r="Z4" s="480" t="s">
        <v>23</v>
      </c>
      <c r="AA4" s="528"/>
      <c r="AB4" s="480" t="s">
        <v>20</v>
      </c>
      <c r="AC4" s="528"/>
      <c r="AD4" s="529" t="s">
        <v>36</v>
      </c>
      <c r="AE4" s="530" t="s">
        <v>101</v>
      </c>
    </row>
    <row r="5" spans="2:31" ht="60">
      <c r="B5" s="352"/>
      <c r="C5" s="403"/>
      <c r="D5" s="489"/>
      <c r="E5" s="489"/>
      <c r="F5" s="219" t="s">
        <v>27</v>
      </c>
      <c r="G5" s="219" t="s">
        <v>26</v>
      </c>
      <c r="H5" s="219" t="s">
        <v>27</v>
      </c>
      <c r="I5" s="219" t="s">
        <v>26</v>
      </c>
      <c r="J5" s="219" t="s">
        <v>27</v>
      </c>
      <c r="K5" s="219" t="s">
        <v>26</v>
      </c>
      <c r="L5" s="219" t="s">
        <v>27</v>
      </c>
      <c r="M5" s="219" t="s">
        <v>26</v>
      </c>
      <c r="N5" s="404"/>
      <c r="O5" s="526"/>
      <c r="P5" s="526"/>
      <c r="R5" s="525"/>
      <c r="S5" s="548"/>
      <c r="T5" s="548"/>
      <c r="U5" s="548"/>
      <c r="V5" s="219" t="s">
        <v>103</v>
      </c>
      <c r="W5" s="219" t="s">
        <v>104</v>
      </c>
      <c r="X5" s="219" t="s">
        <v>103</v>
      </c>
      <c r="Y5" s="219" t="s">
        <v>104</v>
      </c>
      <c r="Z5" s="219" t="s">
        <v>103</v>
      </c>
      <c r="AA5" s="219" t="s">
        <v>104</v>
      </c>
      <c r="AB5" s="219" t="s">
        <v>103</v>
      </c>
      <c r="AC5" s="219" t="s">
        <v>104</v>
      </c>
      <c r="AD5" s="491"/>
      <c r="AE5" s="409"/>
    </row>
    <row r="6" spans="2:31">
      <c r="B6" s="531" t="s">
        <v>58</v>
      </c>
      <c r="C6" s="114">
        <v>1</v>
      </c>
      <c r="D6" s="114">
        <v>3</v>
      </c>
      <c r="E6" s="114">
        <v>0</v>
      </c>
      <c r="F6" s="51">
        <v>0</v>
      </c>
      <c r="G6" s="51">
        <v>-0.01</v>
      </c>
      <c r="H6" s="51">
        <v>0.15</v>
      </c>
      <c r="I6" s="51">
        <v>0.04</v>
      </c>
      <c r="J6" s="51">
        <v>0.46</v>
      </c>
      <c r="K6" s="51">
        <v>0.2</v>
      </c>
      <c r="L6" s="51">
        <v>2.71</v>
      </c>
      <c r="M6" s="51">
        <v>1.58</v>
      </c>
      <c r="N6" s="51">
        <v>0.13</v>
      </c>
      <c r="O6" s="534" t="s">
        <v>12</v>
      </c>
      <c r="P6" s="537" t="s">
        <v>105</v>
      </c>
      <c r="R6" s="538" t="s">
        <v>58</v>
      </c>
      <c r="S6" s="481" t="s">
        <v>106</v>
      </c>
      <c r="T6" s="541"/>
      <c r="U6" s="541"/>
      <c r="V6" s="114">
        <v>0.9</v>
      </c>
      <c r="W6" s="114">
        <v>1.1000000000000001</v>
      </c>
      <c r="X6" s="114">
        <v>1.5</v>
      </c>
      <c r="Y6" s="114">
        <v>1.7</v>
      </c>
      <c r="Z6" s="114">
        <v>3.1</v>
      </c>
      <c r="AA6" s="114">
        <v>3.6</v>
      </c>
      <c r="AB6" s="114">
        <v>7.7</v>
      </c>
      <c r="AC6" s="256">
        <v>8</v>
      </c>
      <c r="AD6" s="542" t="s">
        <v>12</v>
      </c>
      <c r="AE6" s="545" t="s">
        <v>105</v>
      </c>
    </row>
    <row r="7" spans="2:31">
      <c r="B7" s="532"/>
      <c r="C7" s="111">
        <v>2</v>
      </c>
      <c r="D7" s="111">
        <v>3</v>
      </c>
      <c r="E7" s="111">
        <v>0</v>
      </c>
      <c r="F7" s="35">
        <v>0.05</v>
      </c>
      <c r="G7" s="35">
        <v>0.03</v>
      </c>
      <c r="H7" s="35">
        <v>0.27</v>
      </c>
      <c r="I7" s="35">
        <v>0.03</v>
      </c>
      <c r="J7" s="35">
        <v>0.85</v>
      </c>
      <c r="K7" s="35">
        <v>0.31</v>
      </c>
      <c r="L7" s="35">
        <v>5.37</v>
      </c>
      <c r="M7" s="35">
        <v>4.42</v>
      </c>
      <c r="N7" s="35">
        <v>0.23</v>
      </c>
      <c r="O7" s="535"/>
      <c r="P7" s="342"/>
      <c r="R7" s="539"/>
      <c r="S7" s="220">
        <v>1</v>
      </c>
      <c r="T7" s="113">
        <v>3</v>
      </c>
      <c r="U7" s="113">
        <v>0</v>
      </c>
      <c r="V7" s="113">
        <v>0.7</v>
      </c>
      <c r="W7" s="113">
        <v>1</v>
      </c>
      <c r="X7" s="113">
        <v>1.1000000000000001</v>
      </c>
      <c r="Y7" s="113">
        <v>1.5</v>
      </c>
      <c r="Z7" s="113">
        <v>1.9</v>
      </c>
      <c r="AA7" s="113">
        <v>2.8</v>
      </c>
      <c r="AB7" s="113">
        <v>4.5999999999999996</v>
      </c>
      <c r="AC7" s="257">
        <v>7.1</v>
      </c>
      <c r="AD7" s="543"/>
      <c r="AE7" s="546"/>
    </row>
    <row r="8" spans="2:31">
      <c r="B8" s="533"/>
      <c r="C8" s="113">
        <v>4</v>
      </c>
      <c r="D8" s="113">
        <v>3</v>
      </c>
      <c r="E8" s="113">
        <v>0</v>
      </c>
      <c r="F8" s="58">
        <v>0.06</v>
      </c>
      <c r="G8" s="58">
        <v>-0.01</v>
      </c>
      <c r="H8" s="58">
        <v>0.33</v>
      </c>
      <c r="I8" s="58">
        <v>0.04</v>
      </c>
      <c r="J8" s="58">
        <v>1.22</v>
      </c>
      <c r="K8" s="58">
        <v>0.49</v>
      </c>
      <c r="L8" s="58">
        <v>8.26</v>
      </c>
      <c r="M8" s="58">
        <v>6.95</v>
      </c>
      <c r="N8" s="58">
        <v>0.39</v>
      </c>
      <c r="O8" s="535"/>
      <c r="P8" s="342"/>
      <c r="R8" s="539"/>
      <c r="S8" s="481" t="s">
        <v>106</v>
      </c>
      <c r="T8" s="541"/>
      <c r="U8" s="541"/>
      <c r="V8" s="114">
        <v>0.9</v>
      </c>
      <c r="W8" s="114">
        <v>1.1000000000000001</v>
      </c>
      <c r="X8" s="114">
        <v>1.5</v>
      </c>
      <c r="Y8" s="114">
        <v>1.8</v>
      </c>
      <c r="Z8" s="114">
        <v>3</v>
      </c>
      <c r="AA8" s="114">
        <v>3.4</v>
      </c>
      <c r="AB8" s="114">
        <v>7.7</v>
      </c>
      <c r="AC8" s="256">
        <v>8</v>
      </c>
      <c r="AD8" s="543"/>
      <c r="AE8" s="546"/>
    </row>
    <row r="9" spans="2:31">
      <c r="B9" s="549" t="s">
        <v>59</v>
      </c>
      <c r="C9" s="138">
        <v>1</v>
      </c>
      <c r="D9" s="138">
        <v>3</v>
      </c>
      <c r="E9" s="138">
        <v>6</v>
      </c>
      <c r="F9" s="51">
        <v>0.01</v>
      </c>
      <c r="G9" s="51">
        <v>0.01</v>
      </c>
      <c r="H9" s="51">
        <v>0.05</v>
      </c>
      <c r="I9" s="51">
        <v>0.01</v>
      </c>
      <c r="J9" s="51">
        <v>0.2</v>
      </c>
      <c r="K9" s="51">
        <v>0.06</v>
      </c>
      <c r="L9" s="51">
        <v>1.3</v>
      </c>
      <c r="M9" s="51">
        <v>0.44</v>
      </c>
      <c r="N9" s="51">
        <v>0.05</v>
      </c>
      <c r="O9" s="535"/>
      <c r="P9" s="342"/>
      <c r="R9" s="539"/>
      <c r="S9" s="220">
        <v>2</v>
      </c>
      <c r="T9" s="113">
        <v>3</v>
      </c>
      <c r="U9" s="113">
        <v>0</v>
      </c>
      <c r="V9" s="113">
        <v>0.6</v>
      </c>
      <c r="W9" s="113">
        <v>0.9</v>
      </c>
      <c r="X9" s="113">
        <v>0.9</v>
      </c>
      <c r="Y9" s="113">
        <v>1.4</v>
      </c>
      <c r="Z9" s="113">
        <v>1.4</v>
      </c>
      <c r="AA9" s="113">
        <v>2.2999999999999998</v>
      </c>
      <c r="AB9" s="113">
        <v>2.9</v>
      </c>
      <c r="AC9" s="257">
        <v>5.2</v>
      </c>
      <c r="AD9" s="543"/>
      <c r="AE9" s="546"/>
    </row>
    <row r="10" spans="2:31">
      <c r="B10" s="532"/>
      <c r="C10" s="106">
        <v>2</v>
      </c>
      <c r="D10" s="106">
        <v>3</v>
      </c>
      <c r="E10" s="106">
        <v>6</v>
      </c>
      <c r="F10" s="35">
        <v>0.04</v>
      </c>
      <c r="G10" s="35">
        <v>0.01</v>
      </c>
      <c r="H10" s="35">
        <v>0.14000000000000001</v>
      </c>
      <c r="I10" s="35">
        <v>0.01</v>
      </c>
      <c r="J10" s="35">
        <v>0.37</v>
      </c>
      <c r="K10" s="35">
        <v>0.11</v>
      </c>
      <c r="L10" s="35">
        <v>2.4900000000000002</v>
      </c>
      <c r="M10" s="35">
        <v>1.46</v>
      </c>
      <c r="N10" s="35">
        <v>0.1</v>
      </c>
      <c r="O10" s="535"/>
      <c r="P10" s="342"/>
      <c r="R10" s="539"/>
      <c r="S10" s="481" t="s">
        <v>106</v>
      </c>
      <c r="T10" s="541"/>
      <c r="U10" s="541"/>
      <c r="V10" s="111">
        <v>0.9</v>
      </c>
      <c r="W10" s="111">
        <v>1.1000000000000001</v>
      </c>
      <c r="X10" s="111">
        <v>1.5</v>
      </c>
      <c r="Y10" s="111">
        <v>1.8</v>
      </c>
      <c r="Z10" s="111">
        <v>3</v>
      </c>
      <c r="AA10" s="111">
        <v>3.5</v>
      </c>
      <c r="AB10" s="111">
        <v>7.6</v>
      </c>
      <c r="AC10" s="111">
        <v>8</v>
      </c>
      <c r="AD10" s="543"/>
      <c r="AE10" s="546"/>
    </row>
    <row r="11" spans="2:31">
      <c r="B11" s="533"/>
      <c r="C11" s="107">
        <v>4</v>
      </c>
      <c r="D11" s="107">
        <v>3</v>
      </c>
      <c r="E11" s="107">
        <v>6</v>
      </c>
      <c r="F11" s="58">
        <v>0.02</v>
      </c>
      <c r="G11" s="58">
        <v>-0.02</v>
      </c>
      <c r="H11" s="58">
        <v>0.17</v>
      </c>
      <c r="I11" s="58">
        <v>0.03</v>
      </c>
      <c r="J11" s="58">
        <v>0.66</v>
      </c>
      <c r="K11" s="58">
        <v>0.28999999999999998</v>
      </c>
      <c r="L11" s="58">
        <v>5</v>
      </c>
      <c r="M11" s="58">
        <v>4.16</v>
      </c>
      <c r="N11" s="58">
        <v>0.19</v>
      </c>
      <c r="O11" s="535"/>
      <c r="P11" s="342"/>
      <c r="R11" s="540"/>
      <c r="S11" s="113">
        <v>4</v>
      </c>
      <c r="T11" s="113">
        <v>3</v>
      </c>
      <c r="U11" s="113">
        <v>0</v>
      </c>
      <c r="V11" s="113">
        <v>0.5</v>
      </c>
      <c r="W11" s="113">
        <v>0.8</v>
      </c>
      <c r="X11" s="113">
        <v>0.7</v>
      </c>
      <c r="Y11" s="113">
        <v>1.2</v>
      </c>
      <c r="Z11" s="113">
        <v>1</v>
      </c>
      <c r="AA11" s="113">
        <v>1.8</v>
      </c>
      <c r="AB11" s="113">
        <v>1.8</v>
      </c>
      <c r="AC11" s="113">
        <v>3.6</v>
      </c>
      <c r="AD11" s="543"/>
      <c r="AE11" s="546"/>
    </row>
    <row r="12" spans="2:31">
      <c r="B12" s="550" t="s">
        <v>60</v>
      </c>
      <c r="C12" s="138">
        <v>1</v>
      </c>
      <c r="D12" s="138">
        <v>3</v>
      </c>
      <c r="E12" s="138">
        <v>12</v>
      </c>
      <c r="F12" s="51">
        <v>0</v>
      </c>
      <c r="G12" s="51">
        <v>0</v>
      </c>
      <c r="H12" s="51">
        <v>0.03</v>
      </c>
      <c r="I12" s="51">
        <v>-0.01</v>
      </c>
      <c r="J12" s="51">
        <v>0.09</v>
      </c>
      <c r="K12" s="51">
        <v>0.03</v>
      </c>
      <c r="L12" s="51">
        <v>0.62</v>
      </c>
      <c r="M12" s="51">
        <v>0.18</v>
      </c>
      <c r="N12" s="51">
        <v>0.03</v>
      </c>
      <c r="O12" s="535"/>
      <c r="P12" s="342"/>
      <c r="R12" s="538" t="s">
        <v>59</v>
      </c>
      <c r="S12" s="481" t="s">
        <v>106</v>
      </c>
      <c r="T12" s="541"/>
      <c r="U12" s="541"/>
      <c r="V12" s="114">
        <v>0.9</v>
      </c>
      <c r="W12" s="114">
        <v>1.1000000000000001</v>
      </c>
      <c r="X12" s="114">
        <v>1.5</v>
      </c>
      <c r="Y12" s="114">
        <v>1.7</v>
      </c>
      <c r="Z12" s="114">
        <v>3.1</v>
      </c>
      <c r="AA12" s="114">
        <v>3.6</v>
      </c>
      <c r="AB12" s="114">
        <v>7.7</v>
      </c>
      <c r="AC12" s="256">
        <v>8</v>
      </c>
      <c r="AD12" s="543"/>
      <c r="AE12" s="546"/>
    </row>
    <row r="13" spans="2:31">
      <c r="B13" s="551"/>
      <c r="C13" s="106">
        <v>2</v>
      </c>
      <c r="D13" s="106">
        <v>3</v>
      </c>
      <c r="E13" s="106">
        <v>12</v>
      </c>
      <c r="F13" s="35">
        <v>0.01</v>
      </c>
      <c r="G13" s="35">
        <v>0.01</v>
      </c>
      <c r="H13" s="35">
        <v>0.05</v>
      </c>
      <c r="I13" s="35">
        <v>0</v>
      </c>
      <c r="J13" s="35">
        <v>0.15</v>
      </c>
      <c r="K13" s="35">
        <v>0.03</v>
      </c>
      <c r="L13" s="35">
        <v>1.05</v>
      </c>
      <c r="M13" s="35">
        <v>0.46</v>
      </c>
      <c r="N13" s="35">
        <v>0.04</v>
      </c>
      <c r="O13" s="535"/>
      <c r="P13" s="342"/>
      <c r="R13" s="539"/>
      <c r="S13" s="220">
        <v>1</v>
      </c>
      <c r="T13" s="113">
        <v>3</v>
      </c>
      <c r="U13" s="113">
        <v>6</v>
      </c>
      <c r="V13" s="113">
        <v>0.8</v>
      </c>
      <c r="W13" s="113">
        <v>1.1000000000000001</v>
      </c>
      <c r="X13" s="113">
        <v>1.3</v>
      </c>
      <c r="Y13" s="113">
        <v>1.7</v>
      </c>
      <c r="Z13" s="113">
        <v>2.2999999999999998</v>
      </c>
      <c r="AA13" s="113">
        <v>3.3</v>
      </c>
      <c r="AB13" s="113">
        <v>5.3</v>
      </c>
      <c r="AC13" s="257">
        <v>7.7</v>
      </c>
      <c r="AD13" s="543"/>
      <c r="AE13" s="546"/>
    </row>
    <row r="14" spans="2:31">
      <c r="B14" s="552"/>
      <c r="C14" s="107">
        <v>4</v>
      </c>
      <c r="D14" s="107">
        <v>3</v>
      </c>
      <c r="E14" s="107">
        <v>12</v>
      </c>
      <c r="F14" s="58">
        <v>-0.01</v>
      </c>
      <c r="G14" s="58">
        <v>0</v>
      </c>
      <c r="H14" s="58">
        <v>0.11</v>
      </c>
      <c r="I14" s="58">
        <v>0.02</v>
      </c>
      <c r="J14" s="58">
        <v>0.3</v>
      </c>
      <c r="K14" s="58">
        <v>0.13</v>
      </c>
      <c r="L14" s="58">
        <v>2.09</v>
      </c>
      <c r="M14" s="58">
        <v>1.29</v>
      </c>
      <c r="N14" s="58">
        <v>0.08</v>
      </c>
      <c r="O14" s="536"/>
      <c r="P14" s="344"/>
      <c r="R14" s="539"/>
      <c r="S14" s="481" t="s">
        <v>106</v>
      </c>
      <c r="T14" s="541"/>
      <c r="U14" s="541"/>
      <c r="V14" s="114">
        <v>0.9</v>
      </c>
      <c r="W14" s="114">
        <v>1.1000000000000001</v>
      </c>
      <c r="X14" s="114">
        <v>1.5</v>
      </c>
      <c r="Y14" s="114">
        <v>1.8</v>
      </c>
      <c r="Z14" s="114">
        <v>3</v>
      </c>
      <c r="AA14" s="114">
        <v>3.4</v>
      </c>
      <c r="AB14" s="114">
        <v>7.7</v>
      </c>
      <c r="AC14" s="256">
        <v>8</v>
      </c>
      <c r="AD14" s="543"/>
      <c r="AE14" s="546"/>
    </row>
    <row r="15" spans="2:31">
      <c r="B15" s="531" t="s">
        <v>58</v>
      </c>
      <c r="C15" s="114">
        <v>1</v>
      </c>
      <c r="D15" s="114">
        <v>3</v>
      </c>
      <c r="E15" s="114">
        <v>0</v>
      </c>
      <c r="F15" s="51"/>
      <c r="G15" s="51"/>
      <c r="H15" s="51"/>
      <c r="I15" s="51"/>
      <c r="J15" s="51">
        <v>0.21</v>
      </c>
      <c r="K15" s="51">
        <v>0.14000000000000001</v>
      </c>
      <c r="L15" s="51">
        <v>1.39</v>
      </c>
      <c r="M15" s="51">
        <v>1.23</v>
      </c>
      <c r="N15" s="115">
        <v>0.15</v>
      </c>
      <c r="O15" s="534" t="s">
        <v>4</v>
      </c>
      <c r="P15" s="534"/>
      <c r="R15" s="539"/>
      <c r="S15" s="220">
        <v>2</v>
      </c>
      <c r="T15" s="113">
        <v>3</v>
      </c>
      <c r="U15" s="113">
        <v>6</v>
      </c>
      <c r="V15" s="113">
        <v>0.8</v>
      </c>
      <c r="W15" s="113">
        <v>1</v>
      </c>
      <c r="X15" s="113">
        <v>1</v>
      </c>
      <c r="Y15" s="113">
        <v>1.6</v>
      </c>
      <c r="Z15" s="113">
        <v>1.8</v>
      </c>
      <c r="AA15" s="113">
        <v>2.8</v>
      </c>
      <c r="AB15" s="113">
        <v>4.0999999999999996</v>
      </c>
      <c r="AC15" s="257">
        <v>7.2</v>
      </c>
      <c r="AD15" s="543"/>
      <c r="AE15" s="546"/>
    </row>
    <row r="16" spans="2:31">
      <c r="B16" s="532"/>
      <c r="C16" s="111">
        <v>2</v>
      </c>
      <c r="D16" s="111">
        <v>3</v>
      </c>
      <c r="E16" s="111">
        <v>0</v>
      </c>
      <c r="F16" s="35"/>
      <c r="G16" s="35"/>
      <c r="H16" s="35"/>
      <c r="I16" s="35"/>
      <c r="J16" s="35">
        <v>0.4</v>
      </c>
      <c r="K16" s="35">
        <v>0.38</v>
      </c>
      <c r="L16" s="35">
        <v>2.31</v>
      </c>
      <c r="M16" s="35">
        <v>2.5499999999999998</v>
      </c>
      <c r="N16" s="258">
        <v>0.24</v>
      </c>
      <c r="O16" s="535"/>
      <c r="P16" s="535"/>
      <c r="R16" s="539"/>
      <c r="S16" s="481" t="s">
        <v>106</v>
      </c>
      <c r="T16" s="541"/>
      <c r="U16" s="541"/>
      <c r="V16" s="111">
        <v>0.9</v>
      </c>
      <c r="W16" s="111">
        <v>1.1000000000000001</v>
      </c>
      <c r="X16" s="111">
        <v>1.5</v>
      </c>
      <c r="Y16" s="111">
        <v>1.8</v>
      </c>
      <c r="Z16" s="111">
        <v>3</v>
      </c>
      <c r="AA16" s="111">
        <v>3.5</v>
      </c>
      <c r="AB16" s="111">
        <v>7.6</v>
      </c>
      <c r="AC16" s="111">
        <v>8</v>
      </c>
      <c r="AD16" s="543"/>
      <c r="AE16" s="546"/>
    </row>
    <row r="17" spans="2:31">
      <c r="B17" s="533"/>
      <c r="C17" s="113">
        <v>4</v>
      </c>
      <c r="D17" s="113">
        <v>3</v>
      </c>
      <c r="E17" s="113">
        <v>0</v>
      </c>
      <c r="F17" s="58"/>
      <c r="G17" s="58"/>
      <c r="H17" s="58"/>
      <c r="I17" s="58"/>
      <c r="J17" s="58">
        <v>0.67</v>
      </c>
      <c r="K17" s="58">
        <v>0.92</v>
      </c>
      <c r="L17" s="58">
        <v>3.82</v>
      </c>
      <c r="M17" s="58">
        <v>5.74</v>
      </c>
      <c r="N17" s="259">
        <v>0.39</v>
      </c>
      <c r="O17" s="535"/>
      <c r="P17" s="535"/>
      <c r="R17" s="540"/>
      <c r="S17" s="220">
        <v>4</v>
      </c>
      <c r="T17" s="113">
        <v>3</v>
      </c>
      <c r="U17" s="113">
        <v>6</v>
      </c>
      <c r="V17" s="113">
        <v>0.7</v>
      </c>
      <c r="W17" s="113">
        <v>1</v>
      </c>
      <c r="X17" s="113">
        <v>0.8</v>
      </c>
      <c r="Y17" s="113">
        <v>1.4</v>
      </c>
      <c r="Z17" s="113">
        <v>1.3</v>
      </c>
      <c r="AA17" s="113">
        <v>2.4</v>
      </c>
      <c r="AB17" s="113">
        <v>2.5</v>
      </c>
      <c r="AC17" s="113">
        <v>5.4</v>
      </c>
      <c r="AD17" s="543"/>
      <c r="AE17" s="546"/>
    </row>
    <row r="18" spans="2:31">
      <c r="B18" s="549" t="s">
        <v>59</v>
      </c>
      <c r="C18" s="138">
        <v>1</v>
      </c>
      <c r="D18" s="138">
        <v>3</v>
      </c>
      <c r="E18" s="138">
        <v>0</v>
      </c>
      <c r="F18" s="51"/>
      <c r="G18" s="51"/>
      <c r="H18" s="51"/>
      <c r="I18" s="51"/>
      <c r="J18" s="51">
        <v>0.12</v>
      </c>
      <c r="K18" s="51">
        <v>0.02</v>
      </c>
      <c r="L18" s="51">
        <v>0.59</v>
      </c>
      <c r="M18" s="51">
        <v>0.63</v>
      </c>
      <c r="N18" s="115">
        <v>0.06</v>
      </c>
      <c r="O18" s="535"/>
      <c r="P18" s="535"/>
      <c r="R18" s="538" t="s">
        <v>60</v>
      </c>
      <c r="S18" s="481" t="s">
        <v>106</v>
      </c>
      <c r="T18" s="541"/>
      <c r="U18" s="541"/>
      <c r="V18" s="114">
        <v>0.9</v>
      </c>
      <c r="W18" s="114">
        <v>1.1000000000000001</v>
      </c>
      <c r="X18" s="114">
        <v>1.5</v>
      </c>
      <c r="Y18" s="114">
        <v>1.7</v>
      </c>
      <c r="Z18" s="114">
        <v>3.1</v>
      </c>
      <c r="AA18" s="114">
        <v>3.6</v>
      </c>
      <c r="AB18" s="114">
        <v>7.7</v>
      </c>
      <c r="AC18" s="256">
        <v>8</v>
      </c>
      <c r="AD18" s="543"/>
      <c r="AE18" s="546"/>
    </row>
    <row r="19" spans="2:31">
      <c r="B19" s="532"/>
      <c r="C19" s="106">
        <v>2</v>
      </c>
      <c r="D19" s="106">
        <v>3</v>
      </c>
      <c r="E19" s="106">
        <v>0</v>
      </c>
      <c r="F19" s="35"/>
      <c r="G19" s="35"/>
      <c r="H19" s="35"/>
      <c r="I19" s="35"/>
      <c r="J19" s="35">
        <v>0.28999999999999998</v>
      </c>
      <c r="K19" s="35">
        <v>0.17</v>
      </c>
      <c r="L19" s="35">
        <v>1.19</v>
      </c>
      <c r="M19" s="35">
        <v>1.53</v>
      </c>
      <c r="N19" s="258">
        <v>0.12</v>
      </c>
      <c r="O19" s="535"/>
      <c r="P19" s="535"/>
      <c r="R19" s="539"/>
      <c r="S19" s="220">
        <v>1</v>
      </c>
      <c r="T19" s="113">
        <v>3</v>
      </c>
      <c r="U19" s="113">
        <v>12</v>
      </c>
      <c r="V19" s="113">
        <v>0.9</v>
      </c>
      <c r="W19" s="113">
        <v>1.1000000000000001</v>
      </c>
      <c r="X19" s="113">
        <v>1.4</v>
      </c>
      <c r="Y19" s="113">
        <v>1.7</v>
      </c>
      <c r="Z19" s="113">
        <v>2.7</v>
      </c>
      <c r="AA19" s="113">
        <v>3.5</v>
      </c>
      <c r="AB19" s="113">
        <v>5.8</v>
      </c>
      <c r="AC19" s="257">
        <v>7.9</v>
      </c>
      <c r="AD19" s="543"/>
      <c r="AE19" s="546"/>
    </row>
    <row r="20" spans="2:31">
      <c r="B20" s="533"/>
      <c r="C20" s="107">
        <v>4</v>
      </c>
      <c r="D20" s="107">
        <v>3</v>
      </c>
      <c r="E20" s="107">
        <v>0</v>
      </c>
      <c r="F20" s="58"/>
      <c r="G20" s="58"/>
      <c r="H20" s="58"/>
      <c r="I20" s="58"/>
      <c r="J20" s="68">
        <v>0.52</v>
      </c>
      <c r="K20" s="68">
        <v>0.54</v>
      </c>
      <c r="L20" s="68">
        <v>2.4900000000000002</v>
      </c>
      <c r="M20" s="68">
        <v>3.03</v>
      </c>
      <c r="N20" s="126">
        <v>0.21</v>
      </c>
      <c r="O20" s="536"/>
      <c r="P20" s="536"/>
      <c r="R20" s="539"/>
      <c r="S20" s="481" t="s">
        <v>106</v>
      </c>
      <c r="T20" s="541"/>
      <c r="U20" s="541"/>
      <c r="V20" s="114">
        <v>0.9</v>
      </c>
      <c r="W20" s="114">
        <v>1.1000000000000001</v>
      </c>
      <c r="X20" s="114">
        <v>1.5</v>
      </c>
      <c r="Y20" s="114">
        <v>1.8</v>
      </c>
      <c r="Z20" s="114">
        <v>3</v>
      </c>
      <c r="AA20" s="114">
        <v>3.4</v>
      </c>
      <c r="AB20" s="114">
        <v>7.7</v>
      </c>
      <c r="AC20" s="256">
        <v>8</v>
      </c>
      <c r="AD20" s="543"/>
      <c r="AE20" s="546"/>
    </row>
    <row r="21" spans="2:31">
      <c r="O21" s="218"/>
      <c r="P21" s="218"/>
      <c r="R21" s="539"/>
      <c r="S21" s="220">
        <v>2</v>
      </c>
      <c r="T21" s="113">
        <v>3</v>
      </c>
      <c r="U21" s="113">
        <v>12</v>
      </c>
      <c r="V21" s="113">
        <v>0.8</v>
      </c>
      <c r="W21" s="113">
        <v>1.1000000000000001</v>
      </c>
      <c r="X21" s="113">
        <v>1.2</v>
      </c>
      <c r="Y21" s="113">
        <v>1.7</v>
      </c>
      <c r="Z21" s="113">
        <v>2.2999999999999998</v>
      </c>
      <c r="AA21" s="113">
        <v>3.1</v>
      </c>
      <c r="AB21" s="113">
        <v>5.0999999999999996</v>
      </c>
      <c r="AC21" s="257">
        <v>7.8</v>
      </c>
      <c r="AD21" s="543"/>
      <c r="AE21" s="546"/>
    </row>
    <row r="22" spans="2:31">
      <c r="O22" s="218"/>
      <c r="P22" s="218"/>
      <c r="R22" s="539"/>
      <c r="S22" s="481" t="s">
        <v>106</v>
      </c>
      <c r="T22" s="541"/>
      <c r="U22" s="541"/>
      <c r="V22" s="111">
        <v>0.9</v>
      </c>
      <c r="W22" s="111">
        <v>1.1000000000000001</v>
      </c>
      <c r="X22" s="111">
        <v>1.5</v>
      </c>
      <c r="Y22" s="111">
        <v>1.8</v>
      </c>
      <c r="Z22" s="111">
        <v>3</v>
      </c>
      <c r="AA22" s="111">
        <v>3.5</v>
      </c>
      <c r="AB22" s="111">
        <v>7.6</v>
      </c>
      <c r="AC22" s="111">
        <v>8</v>
      </c>
      <c r="AD22" s="543"/>
      <c r="AE22" s="546"/>
    </row>
    <row r="23" spans="2:31">
      <c r="O23" s="218"/>
      <c r="P23" s="218"/>
      <c r="R23" s="540"/>
      <c r="S23" s="220">
        <v>4</v>
      </c>
      <c r="T23" s="113">
        <v>3</v>
      </c>
      <c r="U23" s="113">
        <v>12</v>
      </c>
      <c r="V23" s="113">
        <v>0.8</v>
      </c>
      <c r="W23" s="113">
        <v>1</v>
      </c>
      <c r="X23" s="113">
        <v>1.1000000000000001</v>
      </c>
      <c r="Y23" s="113">
        <v>1.6</v>
      </c>
      <c r="Z23" s="113">
        <v>1.8</v>
      </c>
      <c r="AA23" s="113">
        <v>2.8</v>
      </c>
      <c r="AB23" s="113">
        <v>3.8</v>
      </c>
      <c r="AC23" s="113">
        <v>7.2</v>
      </c>
      <c r="AD23" s="544"/>
      <c r="AE23" s="547"/>
    </row>
  </sheetData>
  <mergeCells count="44">
    <mergeCell ref="S8:U8"/>
    <mergeCell ref="B9:B11"/>
    <mergeCell ref="S10:U10"/>
    <mergeCell ref="B12:B14"/>
    <mergeCell ref="R12:R17"/>
    <mergeCell ref="S12:U12"/>
    <mergeCell ref="S14:U14"/>
    <mergeCell ref="B15:B17"/>
    <mergeCell ref="O15:O20"/>
    <mergeCell ref="P15:P20"/>
    <mergeCell ref="S16:U16"/>
    <mergeCell ref="B18:B20"/>
    <mergeCell ref="R18:R23"/>
    <mergeCell ref="S18:U18"/>
    <mergeCell ref="S20:U20"/>
    <mergeCell ref="S22:U22"/>
    <mergeCell ref="AB4:AC4"/>
    <mergeCell ref="AD4:AD5"/>
    <mergeCell ref="AE4:AE5"/>
    <mergeCell ref="B6:B8"/>
    <mergeCell ref="O6:O14"/>
    <mergeCell ref="P6:P14"/>
    <mergeCell ref="R6:R11"/>
    <mergeCell ref="S6:U6"/>
    <mergeCell ref="AD6:AD23"/>
    <mergeCell ref="AE6:AE23"/>
    <mergeCell ref="S4:S5"/>
    <mergeCell ref="T4:T5"/>
    <mergeCell ref="U4:U5"/>
    <mergeCell ref="V4:W4"/>
    <mergeCell ref="X4:Y4"/>
    <mergeCell ref="Z4:AA4"/>
    <mergeCell ref="R4:R5"/>
    <mergeCell ref="B4:B5"/>
    <mergeCell ref="C4:C5"/>
    <mergeCell ref="D4:D5"/>
    <mergeCell ref="E4:E5"/>
    <mergeCell ref="F4:G4"/>
    <mergeCell ref="H4:I4"/>
    <mergeCell ref="J4:K4"/>
    <mergeCell ref="L4:M4"/>
    <mergeCell ref="N4:N5"/>
    <mergeCell ref="O4:O5"/>
    <mergeCell ref="P4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3:X37"/>
  <sheetViews>
    <sheetView zoomScale="80" zoomScaleNormal="80" workbookViewId="0">
      <selection activeCell="D5" sqref="D5"/>
    </sheetView>
  </sheetViews>
  <sheetFormatPr defaultRowHeight="15"/>
  <sheetData>
    <row r="3" spans="2:24">
      <c r="B3" s="108" t="s">
        <v>107</v>
      </c>
      <c r="N3" s="108" t="s">
        <v>108</v>
      </c>
      <c r="W3" s="260"/>
      <c r="X3" s="260"/>
    </row>
    <row r="4" spans="2:24" ht="45">
      <c r="B4" s="261" t="s">
        <v>0</v>
      </c>
      <c r="C4" s="261" t="s">
        <v>62</v>
      </c>
      <c r="D4" s="261" t="s">
        <v>76</v>
      </c>
      <c r="E4" s="261" t="s">
        <v>109</v>
      </c>
      <c r="F4" s="261" t="s">
        <v>110</v>
      </c>
      <c r="G4" s="261" t="s">
        <v>111</v>
      </c>
      <c r="H4" s="261" t="s">
        <v>112</v>
      </c>
      <c r="I4" s="261" t="s">
        <v>113</v>
      </c>
      <c r="J4" s="261" t="s">
        <v>114</v>
      </c>
      <c r="K4" s="261" t="s">
        <v>36</v>
      </c>
      <c r="L4" s="261" t="s">
        <v>37</v>
      </c>
      <c r="N4" s="262" t="s">
        <v>0</v>
      </c>
      <c r="O4" s="262" t="s">
        <v>62</v>
      </c>
      <c r="P4" s="262" t="s">
        <v>115</v>
      </c>
      <c r="Q4" s="262" t="s">
        <v>109</v>
      </c>
      <c r="R4" s="262" t="s">
        <v>110</v>
      </c>
      <c r="S4" s="262" t="s">
        <v>111</v>
      </c>
      <c r="T4" s="262" t="s">
        <v>112</v>
      </c>
      <c r="U4" s="262" t="s">
        <v>113</v>
      </c>
      <c r="V4" s="262" t="s">
        <v>114</v>
      </c>
      <c r="W4" s="262" t="s">
        <v>36</v>
      </c>
      <c r="X4" s="262" t="s">
        <v>37</v>
      </c>
    </row>
    <row r="5" spans="2:24">
      <c r="B5" s="263" t="s">
        <v>2</v>
      </c>
      <c r="C5" s="264">
        <v>1</v>
      </c>
      <c r="D5" s="265">
        <v>3</v>
      </c>
      <c r="E5" s="266">
        <v>4.82</v>
      </c>
      <c r="F5" s="265"/>
      <c r="G5" s="266">
        <v>6.8</v>
      </c>
      <c r="H5" s="267">
        <v>7.6</v>
      </c>
      <c r="I5" s="267">
        <v>3.4</v>
      </c>
      <c r="J5" s="268">
        <v>0.31</v>
      </c>
      <c r="K5" s="553" t="s">
        <v>12</v>
      </c>
      <c r="L5" s="555" t="s">
        <v>105</v>
      </c>
      <c r="N5" s="542" t="s">
        <v>2</v>
      </c>
      <c r="O5" s="269">
        <v>1</v>
      </c>
      <c r="P5" s="270">
        <v>3</v>
      </c>
      <c r="Q5" s="271">
        <v>1.06</v>
      </c>
      <c r="R5" s="270"/>
      <c r="S5" s="271">
        <v>0.46</v>
      </c>
      <c r="T5" s="272">
        <v>3.1</v>
      </c>
      <c r="U5" s="272">
        <v>1.5</v>
      </c>
      <c r="V5" s="273">
        <v>0.31</v>
      </c>
      <c r="W5" s="553" t="s">
        <v>12</v>
      </c>
      <c r="X5" s="557" t="s">
        <v>105</v>
      </c>
    </row>
    <row r="6" spans="2:24">
      <c r="B6" s="274"/>
      <c r="C6" s="275">
        <v>2</v>
      </c>
      <c r="D6" s="276">
        <v>3</v>
      </c>
      <c r="E6" s="277">
        <v>7.53</v>
      </c>
      <c r="F6" s="277"/>
      <c r="G6" s="277">
        <v>8.49</v>
      </c>
      <c r="H6" s="278">
        <v>7.7</v>
      </c>
      <c r="I6" s="278">
        <v>2.2999999999999998</v>
      </c>
      <c r="J6" s="277">
        <v>0.38</v>
      </c>
      <c r="K6" s="554"/>
      <c r="L6" s="556"/>
      <c r="N6" s="543"/>
      <c r="O6" s="279">
        <v>2</v>
      </c>
      <c r="P6" s="280">
        <v>3</v>
      </c>
      <c r="Q6" s="281">
        <v>1.39</v>
      </c>
      <c r="R6" s="281"/>
      <c r="S6" s="281">
        <v>0.52</v>
      </c>
      <c r="T6" s="282">
        <v>3.1</v>
      </c>
      <c r="U6" s="282">
        <v>1.2</v>
      </c>
      <c r="V6" s="281">
        <v>0.38</v>
      </c>
      <c r="W6" s="554"/>
      <c r="X6" s="342"/>
    </row>
    <row r="7" spans="2:24">
      <c r="B7" s="274"/>
      <c r="C7" s="275">
        <v>4</v>
      </c>
      <c r="D7" s="276">
        <v>3</v>
      </c>
      <c r="E7" s="277">
        <v>11.77</v>
      </c>
      <c r="F7" s="277"/>
      <c r="G7" s="277">
        <v>9.7100000000000009</v>
      </c>
      <c r="H7" s="278">
        <v>7.7</v>
      </c>
      <c r="I7" s="278">
        <v>1.5</v>
      </c>
      <c r="J7" s="277">
        <v>0.5</v>
      </c>
      <c r="K7" s="554"/>
      <c r="L7" s="556"/>
      <c r="N7" s="543"/>
      <c r="O7" s="279">
        <v>4</v>
      </c>
      <c r="P7" s="280">
        <v>3</v>
      </c>
      <c r="Q7" s="281">
        <v>1.62</v>
      </c>
      <c r="R7" s="281"/>
      <c r="S7" s="281">
        <v>0.54</v>
      </c>
      <c r="T7" s="282">
        <v>3.1</v>
      </c>
      <c r="U7" s="282">
        <v>0.9</v>
      </c>
      <c r="V7" s="281">
        <v>0.5</v>
      </c>
      <c r="W7" s="554"/>
      <c r="X7" s="342"/>
    </row>
    <row r="8" spans="2:24">
      <c r="B8" s="274"/>
      <c r="C8" s="275">
        <v>1</v>
      </c>
      <c r="D8" s="276">
        <v>3</v>
      </c>
      <c r="E8" s="277">
        <v>2.44</v>
      </c>
      <c r="F8" s="277">
        <v>2.35</v>
      </c>
      <c r="G8" s="277">
        <v>3.52</v>
      </c>
      <c r="H8" s="278">
        <v>5.6</v>
      </c>
      <c r="I8" s="283">
        <v>3.35</v>
      </c>
      <c r="J8" s="277">
        <v>0.31</v>
      </c>
      <c r="K8" s="554" t="s">
        <v>4</v>
      </c>
      <c r="L8" s="556" t="s">
        <v>116</v>
      </c>
      <c r="N8" s="543"/>
      <c r="O8" s="279">
        <v>1</v>
      </c>
      <c r="P8" s="280">
        <v>3</v>
      </c>
      <c r="Q8" s="284">
        <v>0.47</v>
      </c>
      <c r="R8" s="284">
        <v>0.49</v>
      </c>
      <c r="S8" s="284">
        <v>0.56999999999999995</v>
      </c>
      <c r="T8" s="282">
        <v>2.9</v>
      </c>
      <c r="U8" s="285">
        <v>1.5</v>
      </c>
      <c r="V8" s="281">
        <v>0.32</v>
      </c>
      <c r="W8" s="554" t="s">
        <v>4</v>
      </c>
      <c r="X8" s="502" t="s">
        <v>116</v>
      </c>
    </row>
    <row r="9" spans="2:24">
      <c r="B9" s="274"/>
      <c r="C9" s="275">
        <v>2</v>
      </c>
      <c r="D9" s="276">
        <v>3</v>
      </c>
      <c r="E9" s="277">
        <v>3.35</v>
      </c>
      <c r="F9" s="277">
        <v>3.18</v>
      </c>
      <c r="G9" s="277">
        <v>5.1100000000000003</v>
      </c>
      <c r="H9" s="278">
        <v>5.6</v>
      </c>
      <c r="I9" s="283">
        <v>2.46</v>
      </c>
      <c r="J9" s="277">
        <v>0.37</v>
      </c>
      <c r="K9" s="554"/>
      <c r="L9" s="556"/>
      <c r="N9" s="543"/>
      <c r="O9" s="279">
        <v>2</v>
      </c>
      <c r="P9" s="280">
        <v>3</v>
      </c>
      <c r="Q9" s="284">
        <v>0.57999999999999996</v>
      </c>
      <c r="R9" s="284">
        <v>0.59</v>
      </c>
      <c r="S9" s="284">
        <v>0.78</v>
      </c>
      <c r="T9" s="282">
        <v>2.9</v>
      </c>
      <c r="U9" s="285">
        <v>1.1200000000000001</v>
      </c>
      <c r="V9" s="281">
        <v>0.39</v>
      </c>
      <c r="W9" s="554"/>
      <c r="X9" s="342"/>
    </row>
    <row r="10" spans="2:24">
      <c r="B10" s="274"/>
      <c r="C10" s="275">
        <v>4</v>
      </c>
      <c r="D10" s="276">
        <v>3</v>
      </c>
      <c r="E10" s="277">
        <v>4.59</v>
      </c>
      <c r="F10" s="277">
        <v>5.05</v>
      </c>
      <c r="G10" s="277">
        <v>8.57</v>
      </c>
      <c r="H10" s="278">
        <v>5.6</v>
      </c>
      <c r="I10" s="283">
        <v>1.6</v>
      </c>
      <c r="J10" s="277">
        <v>0.51</v>
      </c>
      <c r="K10" s="554"/>
      <c r="L10" s="556"/>
      <c r="N10" s="544"/>
      <c r="O10" s="286">
        <v>4</v>
      </c>
      <c r="P10" s="287">
        <v>3</v>
      </c>
      <c r="Q10" s="288">
        <v>0.72</v>
      </c>
      <c r="R10" s="288">
        <v>0.72</v>
      </c>
      <c r="S10" s="288">
        <v>1.01</v>
      </c>
      <c r="T10" s="289">
        <v>2.9</v>
      </c>
      <c r="U10" s="290">
        <v>0.74</v>
      </c>
      <c r="V10" s="291">
        <v>0.51</v>
      </c>
      <c r="W10" s="558"/>
      <c r="X10" s="344"/>
    </row>
    <row r="11" spans="2:24">
      <c r="B11" s="274"/>
      <c r="C11" s="275">
        <v>1</v>
      </c>
      <c r="D11" s="276">
        <v>0</v>
      </c>
      <c r="E11" s="292">
        <v>0.4</v>
      </c>
      <c r="F11" s="292">
        <v>0.45</v>
      </c>
      <c r="G11" s="292">
        <v>0.66</v>
      </c>
      <c r="H11" s="276">
        <v>4.74</v>
      </c>
      <c r="I11" s="293">
        <v>3.11</v>
      </c>
      <c r="J11" s="292">
        <v>0.25</v>
      </c>
      <c r="K11" s="554" t="s">
        <v>117</v>
      </c>
      <c r="L11" s="556" t="s">
        <v>96</v>
      </c>
      <c r="N11" s="543" t="s">
        <v>3</v>
      </c>
      <c r="O11" s="280">
        <v>1</v>
      </c>
      <c r="P11" s="280">
        <v>3</v>
      </c>
      <c r="Q11" s="281">
        <v>1.03</v>
      </c>
      <c r="R11" s="282"/>
      <c r="S11" s="281">
        <v>0.4</v>
      </c>
      <c r="T11" s="282">
        <v>3.2</v>
      </c>
      <c r="U11" s="282">
        <v>1.5</v>
      </c>
      <c r="V11" s="281">
        <v>0.3</v>
      </c>
      <c r="W11" s="554" t="s">
        <v>12</v>
      </c>
      <c r="X11" s="557" t="s">
        <v>105</v>
      </c>
    </row>
    <row r="12" spans="2:24">
      <c r="B12" s="274"/>
      <c r="C12" s="275">
        <v>1</v>
      </c>
      <c r="D12" s="276">
        <v>3</v>
      </c>
      <c r="E12" s="292">
        <v>0.43</v>
      </c>
      <c r="F12" s="292">
        <v>0.49</v>
      </c>
      <c r="G12" s="292">
        <v>0.76</v>
      </c>
      <c r="H12" s="276">
        <v>4.74</v>
      </c>
      <c r="I12" s="293">
        <v>2.89</v>
      </c>
      <c r="J12" s="292">
        <v>0.32</v>
      </c>
      <c r="K12" s="559"/>
      <c r="L12" s="560"/>
      <c r="N12" s="543"/>
      <c r="O12" s="280">
        <v>2</v>
      </c>
      <c r="P12" s="280">
        <v>3</v>
      </c>
      <c r="Q12" s="281">
        <v>1.25</v>
      </c>
      <c r="R12" s="281"/>
      <c r="S12" s="281">
        <v>0.41</v>
      </c>
      <c r="T12" s="282">
        <v>3.1</v>
      </c>
      <c r="U12" s="282">
        <v>1.1000000000000001</v>
      </c>
      <c r="V12" s="281">
        <v>0.32</v>
      </c>
      <c r="W12" s="554"/>
      <c r="X12" s="502"/>
    </row>
    <row r="13" spans="2:24">
      <c r="B13" s="274"/>
      <c r="C13" s="275">
        <v>2</v>
      </c>
      <c r="D13" s="276">
        <v>0</v>
      </c>
      <c r="E13" s="292">
        <v>0.5</v>
      </c>
      <c r="F13" s="292">
        <v>0.55000000000000004</v>
      </c>
      <c r="G13" s="292">
        <v>0.88</v>
      </c>
      <c r="H13" s="276">
        <v>4.74</v>
      </c>
      <c r="I13" s="293">
        <v>2.42</v>
      </c>
      <c r="J13" s="292">
        <v>0.31</v>
      </c>
      <c r="K13" s="559"/>
      <c r="L13" s="560"/>
      <c r="N13" s="543"/>
      <c r="O13" s="280">
        <v>4</v>
      </c>
      <c r="P13" s="280">
        <v>3</v>
      </c>
      <c r="Q13" s="281">
        <v>1.48</v>
      </c>
      <c r="R13" s="281"/>
      <c r="S13" s="281">
        <v>0.44</v>
      </c>
      <c r="T13" s="282">
        <v>3.1</v>
      </c>
      <c r="U13" s="282">
        <v>0.9</v>
      </c>
      <c r="V13" s="281">
        <v>0.36</v>
      </c>
      <c r="W13" s="554"/>
      <c r="X13" s="502"/>
    </row>
    <row r="14" spans="2:24">
      <c r="B14" s="274"/>
      <c r="C14" s="275">
        <v>2</v>
      </c>
      <c r="D14" s="276">
        <v>3</v>
      </c>
      <c r="E14" s="292">
        <v>0.54</v>
      </c>
      <c r="F14" s="292">
        <v>0.6</v>
      </c>
      <c r="G14" s="292">
        <v>1.03</v>
      </c>
      <c r="H14" s="276">
        <v>4.74</v>
      </c>
      <c r="I14" s="293">
        <v>2.2000000000000002</v>
      </c>
      <c r="J14" s="292">
        <v>0.39</v>
      </c>
      <c r="K14" s="559"/>
      <c r="L14" s="560"/>
      <c r="N14" s="543"/>
      <c r="O14" s="280">
        <v>1</v>
      </c>
      <c r="P14" s="280">
        <v>3</v>
      </c>
      <c r="Q14" s="284">
        <v>0.47</v>
      </c>
      <c r="R14" s="284">
        <v>0.45</v>
      </c>
      <c r="S14" s="284">
        <v>0.38</v>
      </c>
      <c r="T14" s="282">
        <v>2.9</v>
      </c>
      <c r="U14" s="285">
        <v>1.6</v>
      </c>
      <c r="V14" s="281">
        <v>0.32</v>
      </c>
      <c r="W14" s="554" t="s">
        <v>4</v>
      </c>
      <c r="X14" s="502" t="s">
        <v>116</v>
      </c>
    </row>
    <row r="15" spans="2:24">
      <c r="B15" s="274"/>
      <c r="C15" s="275">
        <v>4</v>
      </c>
      <c r="D15" s="276">
        <v>0</v>
      </c>
      <c r="E15" s="292">
        <v>0.65</v>
      </c>
      <c r="F15" s="292">
        <v>0.69</v>
      </c>
      <c r="G15" s="292">
        <v>1.24</v>
      </c>
      <c r="H15" s="276">
        <v>4.74</v>
      </c>
      <c r="I15" s="293">
        <v>1.67</v>
      </c>
      <c r="J15" s="292">
        <v>0.4</v>
      </c>
      <c r="K15" s="559"/>
      <c r="L15" s="560"/>
      <c r="N15" s="543"/>
      <c r="O15" s="280">
        <v>2</v>
      </c>
      <c r="P15" s="280">
        <v>3</v>
      </c>
      <c r="Q15" s="284">
        <v>0.61</v>
      </c>
      <c r="R15" s="284">
        <v>0.56000000000000005</v>
      </c>
      <c r="S15" s="284">
        <v>0.62</v>
      </c>
      <c r="T15" s="282">
        <v>2.9</v>
      </c>
      <c r="U15" s="285">
        <v>1.1499999999999999</v>
      </c>
      <c r="V15" s="281">
        <v>0.35</v>
      </c>
      <c r="W15" s="554"/>
      <c r="X15" s="342"/>
    </row>
    <row r="16" spans="2:24">
      <c r="B16" s="274"/>
      <c r="C16" s="275">
        <v>4</v>
      </c>
      <c r="D16" s="276">
        <v>3</v>
      </c>
      <c r="E16" s="292">
        <v>0.67</v>
      </c>
      <c r="F16" s="292">
        <v>0.72</v>
      </c>
      <c r="G16" s="292">
        <v>1.42</v>
      </c>
      <c r="H16" s="276">
        <v>4.74</v>
      </c>
      <c r="I16" s="293">
        <v>1.49</v>
      </c>
      <c r="J16" s="292">
        <v>0.49</v>
      </c>
      <c r="K16" s="559"/>
      <c r="L16" s="560"/>
      <c r="N16" s="544"/>
      <c r="O16" s="287">
        <v>4</v>
      </c>
      <c r="P16" s="287">
        <v>3</v>
      </c>
      <c r="Q16" s="288">
        <v>0.7</v>
      </c>
      <c r="R16" s="288">
        <v>0.65</v>
      </c>
      <c r="S16" s="288">
        <v>0.82</v>
      </c>
      <c r="T16" s="289">
        <v>2.9</v>
      </c>
      <c r="U16" s="290">
        <v>0.86</v>
      </c>
      <c r="V16" s="291">
        <v>0.42</v>
      </c>
      <c r="W16" s="558"/>
      <c r="X16" s="344"/>
    </row>
    <row r="17" spans="2:24" ht="17.25">
      <c r="B17" s="274"/>
      <c r="C17" s="275">
        <v>4</v>
      </c>
      <c r="D17" s="276">
        <v>3</v>
      </c>
      <c r="E17" s="294">
        <v>1.41</v>
      </c>
      <c r="F17" s="294">
        <v>1.83</v>
      </c>
      <c r="G17" s="294">
        <v>4.55</v>
      </c>
      <c r="H17" s="276"/>
      <c r="I17" s="293"/>
      <c r="J17" s="292"/>
      <c r="K17" s="295" t="s">
        <v>118</v>
      </c>
      <c r="L17" s="560" t="s">
        <v>119</v>
      </c>
      <c r="N17" s="296"/>
      <c r="O17" s="280"/>
      <c r="P17" s="280"/>
      <c r="Q17" s="284"/>
      <c r="R17" s="284"/>
      <c r="S17" s="284"/>
      <c r="T17" s="282"/>
      <c r="U17" s="285"/>
      <c r="V17" s="281"/>
      <c r="W17" s="297"/>
      <c r="X17" s="260"/>
    </row>
    <row r="18" spans="2:24" ht="17.25">
      <c r="B18" s="298"/>
      <c r="C18" s="299">
        <v>4</v>
      </c>
      <c r="D18" s="300">
        <v>3</v>
      </c>
      <c r="E18" s="301">
        <v>2.5499999999999998</v>
      </c>
      <c r="F18" s="301">
        <v>3.38</v>
      </c>
      <c r="G18" s="301">
        <v>7.42</v>
      </c>
      <c r="H18" s="300"/>
      <c r="I18" s="300"/>
      <c r="J18" s="301"/>
      <c r="K18" s="302" t="s">
        <v>120</v>
      </c>
      <c r="L18" s="561"/>
      <c r="W18" s="260"/>
      <c r="X18" s="260"/>
    </row>
    <row r="19" spans="2:24">
      <c r="B19" s="562" t="s">
        <v>3</v>
      </c>
      <c r="C19" s="276">
        <v>1</v>
      </c>
      <c r="D19" s="276">
        <v>3</v>
      </c>
      <c r="E19" s="277">
        <v>5.04</v>
      </c>
      <c r="F19" s="278"/>
      <c r="G19" s="277">
        <v>6.14</v>
      </c>
      <c r="H19" s="278">
        <v>7.6</v>
      </c>
      <c r="I19" s="278">
        <v>3.3</v>
      </c>
      <c r="J19" s="277">
        <v>0.3</v>
      </c>
      <c r="K19" s="554" t="s">
        <v>12</v>
      </c>
      <c r="L19" s="556" t="s">
        <v>105</v>
      </c>
      <c r="M19" s="260"/>
      <c r="N19" s="260"/>
      <c r="O19" s="260"/>
      <c r="P19" s="260"/>
      <c r="Q19" s="260"/>
      <c r="R19" s="260"/>
      <c r="S19" s="260"/>
      <c r="T19" s="260"/>
      <c r="U19" s="260"/>
      <c r="V19" s="260"/>
      <c r="W19" s="260"/>
      <c r="X19" s="260"/>
    </row>
    <row r="20" spans="2:24">
      <c r="B20" s="562"/>
      <c r="C20" s="276">
        <v>2</v>
      </c>
      <c r="D20" s="276">
        <v>3</v>
      </c>
      <c r="E20" s="277">
        <v>7.63</v>
      </c>
      <c r="F20" s="277"/>
      <c r="G20" s="277">
        <v>7.03</v>
      </c>
      <c r="H20" s="278">
        <v>7.6</v>
      </c>
      <c r="I20" s="278">
        <v>2.2999999999999998</v>
      </c>
      <c r="J20" s="277">
        <v>0.32</v>
      </c>
      <c r="K20" s="554"/>
      <c r="L20" s="556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</row>
    <row r="21" spans="2:24">
      <c r="B21" s="562"/>
      <c r="C21" s="276">
        <v>4</v>
      </c>
      <c r="D21" s="276">
        <v>3</v>
      </c>
      <c r="E21" s="277">
        <v>10.8</v>
      </c>
      <c r="F21" s="277"/>
      <c r="G21" s="277">
        <v>9.52</v>
      </c>
      <c r="H21" s="278">
        <v>7.7</v>
      </c>
      <c r="I21" s="278">
        <v>1.6</v>
      </c>
      <c r="J21" s="277">
        <v>0.36</v>
      </c>
      <c r="K21" s="554"/>
      <c r="L21" s="556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</row>
    <row r="22" spans="2:24">
      <c r="B22" s="562"/>
      <c r="C22" s="276">
        <v>1</v>
      </c>
      <c r="D22" s="276">
        <v>3</v>
      </c>
      <c r="E22" s="277">
        <v>2.16</v>
      </c>
      <c r="F22" s="277">
        <v>2.21</v>
      </c>
      <c r="G22" s="277">
        <v>3.79</v>
      </c>
      <c r="H22" s="278">
        <v>5.6</v>
      </c>
      <c r="I22" s="283">
        <v>3.58</v>
      </c>
      <c r="J22" s="277">
        <v>0.31</v>
      </c>
      <c r="K22" s="554" t="s">
        <v>4</v>
      </c>
      <c r="L22" s="556" t="s">
        <v>116</v>
      </c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</row>
    <row r="23" spans="2:24">
      <c r="B23" s="562"/>
      <c r="C23" s="276">
        <v>2</v>
      </c>
      <c r="D23" s="276">
        <v>3</v>
      </c>
      <c r="E23" s="277">
        <v>2.99</v>
      </c>
      <c r="F23" s="277">
        <v>2.98</v>
      </c>
      <c r="G23" s="277">
        <v>4.78</v>
      </c>
      <c r="H23" s="278">
        <v>5.6</v>
      </c>
      <c r="I23" s="283">
        <v>2.91</v>
      </c>
      <c r="J23" s="277">
        <v>0.32</v>
      </c>
      <c r="K23" s="554"/>
      <c r="L23" s="556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</row>
    <row r="24" spans="2:24">
      <c r="B24" s="562"/>
      <c r="C24" s="276">
        <v>4</v>
      </c>
      <c r="D24" s="276">
        <v>3</v>
      </c>
      <c r="E24" s="277">
        <v>4.1900000000000004</v>
      </c>
      <c r="F24" s="277">
        <v>4.28</v>
      </c>
      <c r="G24" s="277">
        <v>7.31</v>
      </c>
      <c r="H24" s="278">
        <v>5.6</v>
      </c>
      <c r="I24" s="283">
        <v>1.91</v>
      </c>
      <c r="J24" s="277">
        <v>0.41</v>
      </c>
      <c r="K24" s="554"/>
      <c r="L24" s="556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</row>
    <row r="25" spans="2:24">
      <c r="B25" s="562"/>
      <c r="C25" s="276">
        <v>1</v>
      </c>
      <c r="D25" s="276">
        <v>0</v>
      </c>
      <c r="E25" s="292">
        <v>0.43</v>
      </c>
      <c r="F25" s="292">
        <v>0.45</v>
      </c>
      <c r="G25" s="292">
        <v>0.66</v>
      </c>
      <c r="H25" s="276">
        <v>4.74</v>
      </c>
      <c r="I25" s="293">
        <v>4.0999999999999996</v>
      </c>
      <c r="J25" s="292">
        <v>0.24</v>
      </c>
      <c r="K25" s="554" t="s">
        <v>10</v>
      </c>
      <c r="L25" s="556" t="s">
        <v>96</v>
      </c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</row>
    <row r="26" spans="2:24">
      <c r="B26" s="562"/>
      <c r="C26" s="276">
        <v>1</v>
      </c>
      <c r="D26" s="276">
        <v>3</v>
      </c>
      <c r="E26" s="292">
        <v>0.46</v>
      </c>
      <c r="F26" s="292">
        <v>0.5</v>
      </c>
      <c r="G26" s="292">
        <v>0.79</v>
      </c>
      <c r="H26" s="276">
        <v>4.74</v>
      </c>
      <c r="I26" s="293">
        <v>3.39</v>
      </c>
      <c r="J26" s="292">
        <v>0.31</v>
      </c>
      <c r="K26" s="559"/>
      <c r="L26" s="5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</row>
    <row r="27" spans="2:24">
      <c r="B27" s="562"/>
      <c r="C27" s="276">
        <v>2</v>
      </c>
      <c r="D27" s="276">
        <v>0</v>
      </c>
      <c r="E27" s="292">
        <v>0.5</v>
      </c>
      <c r="F27" s="292">
        <v>0.52</v>
      </c>
      <c r="G27" s="292">
        <v>0.76</v>
      </c>
      <c r="H27" s="276">
        <v>4.74</v>
      </c>
      <c r="I27" s="293">
        <v>3.4</v>
      </c>
      <c r="J27" s="292">
        <v>0.27</v>
      </c>
      <c r="K27" s="559"/>
      <c r="L27" s="5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</row>
    <row r="28" spans="2:24">
      <c r="B28" s="562"/>
      <c r="C28" s="276">
        <v>2</v>
      </c>
      <c r="D28" s="276">
        <v>3</v>
      </c>
      <c r="E28" s="292">
        <v>0.56000000000000005</v>
      </c>
      <c r="F28" s="292">
        <v>0.59</v>
      </c>
      <c r="G28" s="292">
        <v>0.99</v>
      </c>
      <c r="H28" s="276">
        <v>4.74</v>
      </c>
      <c r="I28" s="293">
        <v>2.71</v>
      </c>
      <c r="J28" s="292">
        <v>0.32</v>
      </c>
      <c r="K28" s="559"/>
      <c r="L28" s="560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60"/>
      <c r="X28" s="260"/>
    </row>
    <row r="29" spans="2:24">
      <c r="B29" s="562"/>
      <c r="C29" s="276">
        <v>4</v>
      </c>
      <c r="D29" s="276">
        <v>0</v>
      </c>
      <c r="E29" s="292">
        <v>0.6</v>
      </c>
      <c r="F29" s="292">
        <v>0.61</v>
      </c>
      <c r="G29" s="292">
        <v>1.02</v>
      </c>
      <c r="H29" s="276">
        <v>4.74</v>
      </c>
      <c r="I29" s="293">
        <v>2.68</v>
      </c>
      <c r="J29" s="292">
        <v>0.28999999999999998</v>
      </c>
      <c r="K29" s="559"/>
      <c r="L29" s="560"/>
      <c r="W29" s="260"/>
      <c r="X29" s="260"/>
    </row>
    <row r="30" spans="2:24">
      <c r="B30" s="563"/>
      <c r="C30" s="300">
        <v>4</v>
      </c>
      <c r="D30" s="300">
        <v>3</v>
      </c>
      <c r="E30" s="301">
        <v>0.66</v>
      </c>
      <c r="F30" s="301">
        <v>0.68</v>
      </c>
      <c r="G30" s="301">
        <v>1.24</v>
      </c>
      <c r="H30" s="300">
        <v>4.74</v>
      </c>
      <c r="I30" s="303">
        <v>2.0099999999999998</v>
      </c>
      <c r="J30" s="301">
        <v>0.39</v>
      </c>
      <c r="K30" s="564"/>
      <c r="L30" s="565"/>
      <c r="W30" s="260"/>
      <c r="X30" s="260"/>
    </row>
    <row r="31" spans="2:24">
      <c r="W31" s="260"/>
      <c r="X31" s="260"/>
    </row>
    <row r="32" spans="2:24">
      <c r="W32" s="260"/>
      <c r="X32" s="260"/>
    </row>
    <row r="33" spans="2:24" ht="17.25">
      <c r="B33" s="221" t="s">
        <v>74</v>
      </c>
      <c r="W33" s="260"/>
      <c r="X33" s="260"/>
    </row>
    <row r="34" spans="2:24" ht="17.25">
      <c r="B34" s="221" t="s">
        <v>121</v>
      </c>
      <c r="W34" s="260"/>
      <c r="X34" s="260"/>
    </row>
    <row r="35" spans="2:24" ht="17.25">
      <c r="B35" s="221" t="s">
        <v>122</v>
      </c>
      <c r="W35" s="260"/>
      <c r="X35" s="260"/>
    </row>
    <row r="36" spans="2:24">
      <c r="W36" s="260"/>
      <c r="X36" s="260"/>
    </row>
    <row r="37" spans="2:24">
      <c r="W37" s="260"/>
      <c r="X37" s="260"/>
    </row>
  </sheetData>
  <mergeCells count="24">
    <mergeCell ref="L17:L18"/>
    <mergeCell ref="B19:B30"/>
    <mergeCell ref="K19:K21"/>
    <mergeCell ref="L19:L21"/>
    <mergeCell ref="K22:K24"/>
    <mergeCell ref="L22:L24"/>
    <mergeCell ref="K25:K30"/>
    <mergeCell ref="L25:L30"/>
    <mergeCell ref="K11:K16"/>
    <mergeCell ref="L11:L16"/>
    <mergeCell ref="N11:N16"/>
    <mergeCell ref="W11:W13"/>
    <mergeCell ref="X11:X13"/>
    <mergeCell ref="W14:W16"/>
    <mergeCell ref="X14:X16"/>
    <mergeCell ref="K5:K7"/>
    <mergeCell ref="L5:L7"/>
    <mergeCell ref="N5:N10"/>
    <mergeCell ref="W5:W7"/>
    <mergeCell ref="X5:X7"/>
    <mergeCell ref="K8:K10"/>
    <mergeCell ref="L8:L10"/>
    <mergeCell ref="W8:W10"/>
    <mergeCell ref="X8:X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2:AK90"/>
  <sheetViews>
    <sheetView topLeftCell="A4" zoomScale="80" zoomScaleNormal="80" workbookViewId="0">
      <selection activeCell="H9" sqref="H9"/>
    </sheetView>
  </sheetViews>
  <sheetFormatPr defaultRowHeight="15"/>
  <sheetData>
    <row r="2" spans="2:7">
      <c r="B2" t="s">
        <v>163</v>
      </c>
    </row>
    <row r="5" spans="2:7" s="332" customFormat="1">
      <c r="B5" s="332" t="s">
        <v>154</v>
      </c>
    </row>
    <row r="6" spans="2:7" s="332" customFormat="1" ht="15.75" thickBot="1">
      <c r="B6" s="332" t="s">
        <v>156</v>
      </c>
    </row>
    <row r="7" spans="2:7" ht="26.25" thickBot="1">
      <c r="B7" s="310" t="s">
        <v>53</v>
      </c>
      <c r="C7" s="311" t="s">
        <v>129</v>
      </c>
      <c r="D7" s="311" t="s">
        <v>130</v>
      </c>
      <c r="E7" s="311" t="s">
        <v>131</v>
      </c>
      <c r="F7" s="311" t="s">
        <v>132</v>
      </c>
      <c r="G7" s="328"/>
    </row>
    <row r="8" spans="2:7" ht="15.75" thickBot="1">
      <c r="B8" s="312" t="s">
        <v>133</v>
      </c>
      <c r="C8" s="315" t="s">
        <v>81</v>
      </c>
      <c r="D8" s="316">
        <v>2.5099999999999998</v>
      </c>
      <c r="E8" s="316">
        <v>4.87</v>
      </c>
      <c r="F8" s="316">
        <v>3.69</v>
      </c>
      <c r="G8" s="329"/>
    </row>
    <row r="9" spans="2:7" ht="26.25" thickBot="1">
      <c r="B9" s="312" t="s">
        <v>134</v>
      </c>
      <c r="C9" s="315" t="s">
        <v>135</v>
      </c>
      <c r="D9" s="316">
        <v>0.94</v>
      </c>
      <c r="E9" s="316">
        <v>2.02</v>
      </c>
      <c r="F9" s="316">
        <v>1.76</v>
      </c>
      <c r="G9" s="329"/>
    </row>
    <row r="10" spans="2:7" ht="15.75" thickBot="1">
      <c r="B10" s="313"/>
      <c r="C10" s="316">
        <v>0.05</v>
      </c>
      <c r="D10" s="316">
        <v>0.96</v>
      </c>
      <c r="E10" s="316">
        <v>1.38</v>
      </c>
      <c r="F10" s="316">
        <v>2.14</v>
      </c>
      <c r="G10" s="329"/>
    </row>
    <row r="11" spans="2:7" ht="39" thickBot="1">
      <c r="B11" s="314"/>
      <c r="C11" s="315" t="s">
        <v>136</v>
      </c>
      <c r="D11" s="316">
        <v>0.54</v>
      </c>
      <c r="E11" s="316">
        <v>0.53</v>
      </c>
      <c r="F11" s="316">
        <v>0.52</v>
      </c>
      <c r="G11" s="329"/>
    </row>
    <row r="12" spans="2:7" ht="15.75" thickBot="1">
      <c r="B12" s="317" t="s">
        <v>137</v>
      </c>
      <c r="C12" s="320" t="s">
        <v>81</v>
      </c>
      <c r="D12" s="321">
        <v>1.67</v>
      </c>
      <c r="E12" s="321">
        <v>3.75</v>
      </c>
      <c r="F12" s="321">
        <v>3.54</v>
      </c>
      <c r="G12" s="329"/>
    </row>
    <row r="13" spans="2:7" ht="26.25" thickBot="1">
      <c r="B13" s="317" t="s">
        <v>138</v>
      </c>
      <c r="C13" s="320" t="s">
        <v>135</v>
      </c>
      <c r="D13" s="321">
        <v>0.88</v>
      </c>
      <c r="E13" s="321">
        <v>1.91</v>
      </c>
      <c r="F13" s="321">
        <v>1.88</v>
      </c>
      <c r="G13" s="329"/>
    </row>
    <row r="14" spans="2:7" ht="15.75" thickBot="1">
      <c r="B14" s="318"/>
      <c r="C14" s="321">
        <v>0.05</v>
      </c>
      <c r="D14" s="321">
        <v>1.23</v>
      </c>
      <c r="E14" s="321">
        <v>1.46</v>
      </c>
      <c r="F14" s="321">
        <v>2.0699999999999998</v>
      </c>
      <c r="G14" s="329"/>
    </row>
    <row r="15" spans="2:7" ht="39" thickBot="1">
      <c r="B15" s="319"/>
      <c r="C15" s="320" t="s">
        <v>136</v>
      </c>
      <c r="D15" s="321">
        <v>0.68</v>
      </c>
      <c r="E15" s="321">
        <v>0.64</v>
      </c>
      <c r="F15" s="321">
        <v>0.59</v>
      </c>
      <c r="G15" s="329"/>
    </row>
    <row r="16" spans="2:7" ht="15.75" thickBot="1">
      <c r="B16" s="312" t="s">
        <v>139</v>
      </c>
      <c r="C16" s="315" t="s">
        <v>81</v>
      </c>
      <c r="D16" s="316">
        <v>4.0599999999999996</v>
      </c>
      <c r="E16" s="316">
        <v>4.07</v>
      </c>
      <c r="F16" s="316">
        <v>3.58</v>
      </c>
      <c r="G16" s="329"/>
    </row>
    <row r="17" spans="2:37" ht="26.25" thickBot="1">
      <c r="B17" s="312" t="s">
        <v>140</v>
      </c>
      <c r="C17" s="315" t="s">
        <v>135</v>
      </c>
      <c r="D17" s="316">
        <v>2.4300000000000002</v>
      </c>
      <c r="E17" s="316">
        <v>1.94</v>
      </c>
      <c r="F17" s="316">
        <v>1.85</v>
      </c>
      <c r="G17" s="329"/>
    </row>
    <row r="18" spans="2:37" ht="15.75" thickBot="1">
      <c r="B18" s="313"/>
      <c r="C18" s="316">
        <v>0.05</v>
      </c>
      <c r="D18" s="316">
        <v>1.69</v>
      </c>
      <c r="E18" s="316">
        <v>1.66</v>
      </c>
      <c r="F18" s="316">
        <v>2.2999999999999998</v>
      </c>
      <c r="G18" s="329"/>
    </row>
    <row r="19" spans="2:37" ht="39" thickBot="1">
      <c r="B19" s="314"/>
      <c r="C19" s="315" t="s">
        <v>136</v>
      </c>
      <c r="D19" s="316">
        <v>0.64</v>
      </c>
      <c r="E19" s="316">
        <v>0.6</v>
      </c>
      <c r="F19" s="316">
        <v>0.56999999999999995</v>
      </c>
      <c r="G19" s="329"/>
    </row>
    <row r="20" spans="2:37" ht="15.75" thickBot="1">
      <c r="B20" s="317" t="s">
        <v>141</v>
      </c>
      <c r="C20" s="320" t="s">
        <v>81</v>
      </c>
      <c r="D20" s="321">
        <v>3.72</v>
      </c>
      <c r="E20" s="321">
        <v>4.29</v>
      </c>
      <c r="F20" s="321">
        <v>3.73</v>
      </c>
      <c r="G20" s="329"/>
    </row>
    <row r="21" spans="2:37" ht="26.25" thickBot="1">
      <c r="B21" s="317" t="s">
        <v>142</v>
      </c>
      <c r="C21" s="320" t="s">
        <v>135</v>
      </c>
      <c r="D21" s="321">
        <v>2.46</v>
      </c>
      <c r="E21" s="321">
        <v>2.0499999999999998</v>
      </c>
      <c r="F21" s="321">
        <v>1.9</v>
      </c>
      <c r="G21" s="329"/>
    </row>
    <row r="22" spans="2:37" ht="15.75" thickBot="1">
      <c r="B22" s="318"/>
      <c r="C22" s="321">
        <v>0.05</v>
      </c>
      <c r="D22" s="321">
        <v>2.34</v>
      </c>
      <c r="E22" s="321">
        <v>1.94</v>
      </c>
      <c r="F22" s="321">
        <v>2.48</v>
      </c>
      <c r="G22" s="329"/>
    </row>
    <row r="23" spans="2:37" ht="39" thickBot="1">
      <c r="B23" s="319"/>
      <c r="C23" s="320" t="s">
        <v>136</v>
      </c>
      <c r="D23" s="321">
        <v>0.62</v>
      </c>
      <c r="E23" s="321">
        <v>0.6</v>
      </c>
      <c r="F23" s="321">
        <v>0.56000000000000005</v>
      </c>
      <c r="G23" s="329"/>
    </row>
    <row r="28" spans="2:37" s="332" customFormat="1">
      <c r="B28" s="332" t="s">
        <v>155</v>
      </c>
    </row>
    <row r="29" spans="2:37" s="332" customFormat="1">
      <c r="B29" s="332" t="s">
        <v>147</v>
      </c>
      <c r="I29" s="332" t="s">
        <v>148</v>
      </c>
      <c r="P29" s="332" t="s">
        <v>149</v>
      </c>
      <c r="U29" s="332" t="s">
        <v>147</v>
      </c>
      <c r="AB29" s="332" t="s">
        <v>148</v>
      </c>
      <c r="AI29" s="332" t="s">
        <v>149</v>
      </c>
    </row>
    <row r="30" spans="2:37" s="332" customFormat="1" ht="15.75" thickBot="1">
      <c r="B30" s="332" t="s">
        <v>152</v>
      </c>
      <c r="I30" s="332" t="s">
        <v>152</v>
      </c>
      <c r="P30" s="332" t="s">
        <v>151</v>
      </c>
      <c r="U30" s="332" t="s">
        <v>150</v>
      </c>
      <c r="AB30" s="332" t="s">
        <v>153</v>
      </c>
      <c r="AI30" s="332" t="s">
        <v>150</v>
      </c>
    </row>
    <row r="31" spans="2:37" ht="27" thickTop="1" thickBot="1">
      <c r="B31" s="566" t="s">
        <v>53</v>
      </c>
      <c r="C31" s="568" t="s">
        <v>23</v>
      </c>
      <c r="D31" s="569"/>
      <c r="E31" s="568" t="s">
        <v>20</v>
      </c>
      <c r="F31" s="569"/>
      <c r="I31" s="566" t="s">
        <v>53</v>
      </c>
      <c r="J31" s="568" t="s">
        <v>23</v>
      </c>
      <c r="K31" s="569"/>
      <c r="L31" s="568" t="s">
        <v>20</v>
      </c>
      <c r="M31" s="569"/>
      <c r="P31" s="566" t="s">
        <v>53</v>
      </c>
      <c r="Q31" s="326" t="s">
        <v>23</v>
      </c>
      <c r="R31" s="326" t="s">
        <v>20</v>
      </c>
      <c r="U31" s="566" t="s">
        <v>53</v>
      </c>
      <c r="V31" s="568" t="s">
        <v>23</v>
      </c>
      <c r="W31" s="569"/>
      <c r="X31" s="568" t="s">
        <v>20</v>
      </c>
      <c r="Y31" s="569"/>
      <c r="AB31" s="566" t="s">
        <v>53</v>
      </c>
      <c r="AC31" s="568" t="s">
        <v>23</v>
      </c>
      <c r="AD31" s="569"/>
      <c r="AE31" s="568" t="s">
        <v>20</v>
      </c>
      <c r="AF31" s="569"/>
      <c r="AI31" s="566" t="s">
        <v>53</v>
      </c>
      <c r="AJ31" s="326" t="s">
        <v>23</v>
      </c>
      <c r="AK31" s="326" t="s">
        <v>20</v>
      </c>
    </row>
    <row r="32" spans="2:37" ht="39.75" thickTop="1" thickBot="1">
      <c r="B32" s="567"/>
      <c r="C32" s="322" t="s">
        <v>27</v>
      </c>
      <c r="D32" s="322" t="s">
        <v>26</v>
      </c>
      <c r="E32" s="322" t="s">
        <v>27</v>
      </c>
      <c r="F32" s="322" t="s">
        <v>26</v>
      </c>
      <c r="I32" s="567"/>
      <c r="J32" s="322" t="s">
        <v>54</v>
      </c>
      <c r="K32" s="322" t="s">
        <v>55</v>
      </c>
      <c r="L32" s="322" t="s">
        <v>54</v>
      </c>
      <c r="M32" s="322" t="s">
        <v>55</v>
      </c>
      <c r="P32" s="572"/>
      <c r="Q32" s="327" t="s">
        <v>145</v>
      </c>
      <c r="R32" s="327" t="s">
        <v>145</v>
      </c>
      <c r="U32" s="567"/>
      <c r="V32" s="322" t="s">
        <v>27</v>
      </c>
      <c r="W32" s="322" t="s">
        <v>26</v>
      </c>
      <c r="X32" s="322" t="s">
        <v>27</v>
      </c>
      <c r="Y32" s="322" t="s">
        <v>26</v>
      </c>
      <c r="AB32" s="567"/>
      <c r="AC32" s="322" t="s">
        <v>54</v>
      </c>
      <c r="AD32" s="322" t="s">
        <v>55</v>
      </c>
      <c r="AE32" s="322" t="s">
        <v>54</v>
      </c>
      <c r="AF32" s="322" t="s">
        <v>55</v>
      </c>
      <c r="AI32" s="572"/>
      <c r="AJ32" s="327" t="s">
        <v>145</v>
      </c>
      <c r="AK32" s="327" t="s">
        <v>145</v>
      </c>
    </row>
    <row r="33" spans="2:37" ht="39.75" thickTop="1" thickBot="1">
      <c r="B33" s="323" t="s">
        <v>143</v>
      </c>
      <c r="C33" s="570">
        <v>0.01</v>
      </c>
      <c r="D33" s="570">
        <v>0.16</v>
      </c>
      <c r="E33" s="570">
        <v>0</v>
      </c>
      <c r="F33" s="570">
        <v>0.02</v>
      </c>
      <c r="I33" s="324" t="s">
        <v>143</v>
      </c>
      <c r="J33" s="325">
        <v>0.56000000000000005</v>
      </c>
      <c r="K33" s="325">
        <v>0</v>
      </c>
      <c r="L33" s="325">
        <v>0.97</v>
      </c>
      <c r="M33" s="325">
        <v>0</v>
      </c>
      <c r="P33" s="567"/>
      <c r="Q33" s="322" t="s">
        <v>146</v>
      </c>
      <c r="R33" s="322" t="s">
        <v>146</v>
      </c>
      <c r="U33" s="323" t="s">
        <v>143</v>
      </c>
      <c r="V33" s="570">
        <v>0.01</v>
      </c>
      <c r="W33" s="570">
        <v>0.16</v>
      </c>
      <c r="X33" s="570">
        <v>0</v>
      </c>
      <c r="Y33" s="570">
        <v>0.02</v>
      </c>
      <c r="AB33" s="324" t="s">
        <v>143</v>
      </c>
      <c r="AC33" s="325">
        <v>0.56000000000000005</v>
      </c>
      <c r="AD33" s="325">
        <v>0</v>
      </c>
      <c r="AE33" s="325">
        <v>0.97</v>
      </c>
      <c r="AF33" s="325">
        <v>0</v>
      </c>
      <c r="AI33" s="567"/>
      <c r="AJ33" s="322" t="s">
        <v>146</v>
      </c>
      <c r="AK33" s="322" t="s">
        <v>146</v>
      </c>
    </row>
    <row r="34" spans="2:37" ht="39.75" thickTop="1" thickBot="1">
      <c r="B34" s="324" t="s">
        <v>144</v>
      </c>
      <c r="C34" s="571"/>
      <c r="D34" s="571"/>
      <c r="E34" s="571"/>
      <c r="F34" s="571"/>
      <c r="I34" s="323" t="s">
        <v>143</v>
      </c>
      <c r="J34" s="570">
        <v>0.71</v>
      </c>
      <c r="K34" s="570">
        <v>0</v>
      </c>
      <c r="L34" s="570">
        <v>1</v>
      </c>
      <c r="M34" s="570">
        <v>0</v>
      </c>
      <c r="P34" s="324" t="s">
        <v>143</v>
      </c>
      <c r="Q34" s="325">
        <v>0</v>
      </c>
      <c r="R34" s="325">
        <v>0.2</v>
      </c>
      <c r="U34" s="324" t="s">
        <v>144</v>
      </c>
      <c r="V34" s="571"/>
      <c r="W34" s="571"/>
      <c r="X34" s="571"/>
      <c r="Y34" s="571"/>
      <c r="AB34" s="323" t="s">
        <v>143</v>
      </c>
      <c r="AC34" s="570">
        <v>0.69</v>
      </c>
      <c r="AD34" s="570">
        <v>0</v>
      </c>
      <c r="AE34" s="570">
        <v>0.99</v>
      </c>
      <c r="AF34" s="570">
        <v>0</v>
      </c>
      <c r="AI34" s="324" t="s">
        <v>143</v>
      </c>
      <c r="AJ34" s="325">
        <v>0</v>
      </c>
      <c r="AK34" s="325">
        <v>0.18</v>
      </c>
    </row>
    <row r="35" spans="2:37" ht="39.75" thickTop="1" thickBot="1">
      <c r="B35" s="324" t="s">
        <v>56</v>
      </c>
      <c r="C35" s="325">
        <v>0.37</v>
      </c>
      <c r="D35" s="325">
        <v>0.79</v>
      </c>
      <c r="E35" s="325">
        <v>1.42</v>
      </c>
      <c r="F35" s="325">
        <v>4.4800000000000004</v>
      </c>
      <c r="I35" s="324" t="s">
        <v>144</v>
      </c>
      <c r="J35" s="571"/>
      <c r="K35" s="571"/>
      <c r="L35" s="571"/>
      <c r="M35" s="571"/>
      <c r="P35" s="323" t="s">
        <v>143</v>
      </c>
      <c r="Q35" s="570">
        <v>0</v>
      </c>
      <c r="R35" s="570">
        <v>0.19</v>
      </c>
      <c r="U35" s="324" t="s">
        <v>56</v>
      </c>
      <c r="V35" s="325">
        <v>0.12</v>
      </c>
      <c r="W35" s="325">
        <v>0.21</v>
      </c>
      <c r="X35" s="325">
        <v>0.5</v>
      </c>
      <c r="Y35" s="325">
        <v>0.93</v>
      </c>
      <c r="AB35" s="324" t="s">
        <v>144</v>
      </c>
      <c r="AC35" s="571"/>
      <c r="AD35" s="571"/>
      <c r="AE35" s="571"/>
      <c r="AF35" s="571"/>
      <c r="AI35" s="323" t="s">
        <v>143</v>
      </c>
      <c r="AJ35" s="570">
        <v>0</v>
      </c>
      <c r="AK35" s="570">
        <v>0.17</v>
      </c>
    </row>
    <row r="36" spans="2:37" ht="27" thickTop="1" thickBot="1">
      <c r="B36" s="323" t="s">
        <v>56</v>
      </c>
      <c r="C36" s="570">
        <v>0.5</v>
      </c>
      <c r="D36" s="570">
        <v>1.45</v>
      </c>
      <c r="E36" s="570">
        <v>1.6</v>
      </c>
      <c r="F36" s="570">
        <v>6.75</v>
      </c>
      <c r="I36" s="324" t="s">
        <v>56</v>
      </c>
      <c r="J36" s="325">
        <v>0.35</v>
      </c>
      <c r="K36" s="325">
        <v>7.0000000000000007E-2</v>
      </c>
      <c r="L36" s="325">
        <v>0.8</v>
      </c>
      <c r="M36" s="325">
        <v>0.13</v>
      </c>
      <c r="P36" s="324" t="s">
        <v>144</v>
      </c>
      <c r="Q36" s="571"/>
      <c r="R36" s="571"/>
      <c r="U36" s="323" t="s">
        <v>56</v>
      </c>
      <c r="V36" s="570">
        <v>0.19</v>
      </c>
      <c r="W36" s="570">
        <v>0.44</v>
      </c>
      <c r="X36" s="570">
        <v>0.62</v>
      </c>
      <c r="Y36" s="570">
        <v>1.38</v>
      </c>
      <c r="AB36" s="324" t="s">
        <v>56</v>
      </c>
      <c r="AC36" s="325">
        <v>0.48</v>
      </c>
      <c r="AD36" s="325">
        <v>0.09</v>
      </c>
      <c r="AE36" s="325">
        <v>0.91</v>
      </c>
      <c r="AF36" s="325">
        <v>0.15</v>
      </c>
      <c r="AI36" s="324" t="s">
        <v>144</v>
      </c>
      <c r="AJ36" s="571"/>
      <c r="AK36" s="571"/>
    </row>
    <row r="37" spans="2:37" ht="27" thickTop="1" thickBot="1">
      <c r="B37" s="324" t="s">
        <v>144</v>
      </c>
      <c r="C37" s="571"/>
      <c r="D37" s="571"/>
      <c r="E37" s="571"/>
      <c r="F37" s="571"/>
      <c r="I37" s="323" t="s">
        <v>56</v>
      </c>
      <c r="J37" s="570">
        <v>0.42</v>
      </c>
      <c r="K37" s="570">
        <v>7.0000000000000007E-2</v>
      </c>
      <c r="L37" s="570">
        <v>0.9</v>
      </c>
      <c r="M37" s="570">
        <v>0.16</v>
      </c>
      <c r="P37" s="324" t="s">
        <v>56</v>
      </c>
      <c r="Q37" s="325">
        <v>0</v>
      </c>
      <c r="R37" s="325">
        <v>0.01</v>
      </c>
      <c r="U37" s="324" t="s">
        <v>144</v>
      </c>
      <c r="V37" s="571"/>
      <c r="W37" s="571"/>
      <c r="X37" s="571"/>
      <c r="Y37" s="571"/>
      <c r="AB37" s="323" t="s">
        <v>56</v>
      </c>
      <c r="AC37" s="570">
        <v>0.57999999999999996</v>
      </c>
      <c r="AD37" s="570">
        <v>0.09</v>
      </c>
      <c r="AE37" s="570">
        <v>0.97</v>
      </c>
      <c r="AF37" s="570">
        <v>0.18</v>
      </c>
      <c r="AI37" s="324" t="s">
        <v>56</v>
      </c>
      <c r="AJ37" s="325">
        <v>0</v>
      </c>
      <c r="AK37" s="325">
        <v>0.08</v>
      </c>
    </row>
    <row r="38" spans="2:37" ht="27" thickTop="1" thickBot="1">
      <c r="B38" s="324" t="s">
        <v>57</v>
      </c>
      <c r="C38" s="325">
        <v>0.42</v>
      </c>
      <c r="D38" s="325">
        <v>0.84</v>
      </c>
      <c r="E38" s="325">
        <v>1.69</v>
      </c>
      <c r="F38" s="325">
        <v>7.06</v>
      </c>
      <c r="I38" s="324" t="s">
        <v>144</v>
      </c>
      <c r="J38" s="571"/>
      <c r="K38" s="571"/>
      <c r="L38" s="571"/>
      <c r="M38" s="571"/>
      <c r="P38" s="323" t="s">
        <v>56</v>
      </c>
      <c r="Q38" s="570">
        <v>0</v>
      </c>
      <c r="R38" s="570">
        <v>0</v>
      </c>
      <c r="U38" s="324" t="s">
        <v>57</v>
      </c>
      <c r="V38" s="325">
        <v>0.16</v>
      </c>
      <c r="W38" s="325">
        <v>0.28000000000000003</v>
      </c>
      <c r="X38" s="325">
        <v>0.69</v>
      </c>
      <c r="Y38" s="325">
        <v>2</v>
      </c>
      <c r="AB38" s="324" t="s">
        <v>144</v>
      </c>
      <c r="AC38" s="571"/>
      <c r="AD38" s="571"/>
      <c r="AE38" s="571"/>
      <c r="AF38" s="571"/>
      <c r="AI38" s="323" t="s">
        <v>56</v>
      </c>
      <c r="AJ38" s="570">
        <v>0</v>
      </c>
      <c r="AK38" s="570">
        <v>0.06</v>
      </c>
    </row>
    <row r="39" spans="2:37" ht="27" thickTop="1" thickBot="1">
      <c r="B39" s="323" t="s">
        <v>57</v>
      </c>
      <c r="C39" s="570">
        <v>0.52</v>
      </c>
      <c r="D39" s="570">
        <v>1.31</v>
      </c>
      <c r="E39" s="570">
        <v>1.81</v>
      </c>
      <c r="F39" s="570">
        <v>9.3699999999999992</v>
      </c>
      <c r="I39" s="324" t="s">
        <v>57</v>
      </c>
      <c r="J39" s="325">
        <v>0.28999999999999998</v>
      </c>
      <c r="K39" s="325">
        <v>0.09</v>
      </c>
      <c r="L39" s="325">
        <v>0.68</v>
      </c>
      <c r="M39" s="325">
        <v>0.18</v>
      </c>
      <c r="P39" s="324" t="s">
        <v>144</v>
      </c>
      <c r="Q39" s="571"/>
      <c r="R39" s="571"/>
      <c r="U39" s="323" t="s">
        <v>57</v>
      </c>
      <c r="V39" s="570">
        <v>0.25</v>
      </c>
      <c r="W39" s="570">
        <v>0.73</v>
      </c>
      <c r="X39" s="570">
        <v>0.79</v>
      </c>
      <c r="Y39" s="570">
        <v>3.36</v>
      </c>
      <c r="AB39" s="324" t="s">
        <v>57</v>
      </c>
      <c r="AC39" s="325">
        <v>0.42</v>
      </c>
      <c r="AD39" s="325">
        <v>0.13</v>
      </c>
      <c r="AE39" s="325">
        <v>0.86</v>
      </c>
      <c r="AF39" s="325">
        <v>0.23</v>
      </c>
      <c r="AI39" s="324" t="s">
        <v>144</v>
      </c>
      <c r="AJ39" s="571"/>
      <c r="AK39" s="571"/>
    </row>
    <row r="40" spans="2:37" ht="27" thickTop="1" thickBot="1">
      <c r="B40" s="324" t="s">
        <v>144</v>
      </c>
      <c r="C40" s="571"/>
      <c r="D40" s="571"/>
      <c r="E40" s="571"/>
      <c r="F40" s="571"/>
      <c r="I40" s="323" t="s">
        <v>57</v>
      </c>
      <c r="J40" s="570">
        <v>0.37</v>
      </c>
      <c r="K40" s="570">
        <v>0.08</v>
      </c>
      <c r="L40" s="570">
        <v>0.81</v>
      </c>
      <c r="M40" s="570">
        <v>0.21</v>
      </c>
      <c r="P40" s="324" t="s">
        <v>57</v>
      </c>
      <c r="Q40" s="325">
        <v>0</v>
      </c>
      <c r="R40" s="325">
        <v>0</v>
      </c>
      <c r="U40" s="324" t="s">
        <v>144</v>
      </c>
      <c r="V40" s="571"/>
      <c r="W40" s="571"/>
      <c r="X40" s="571"/>
      <c r="Y40" s="571"/>
      <c r="AB40" s="323" t="s">
        <v>57</v>
      </c>
      <c r="AC40" s="570">
        <v>0.52</v>
      </c>
      <c r="AD40" s="570">
        <v>0.12</v>
      </c>
      <c r="AE40" s="570">
        <v>0.94</v>
      </c>
      <c r="AF40" s="570">
        <v>0.26</v>
      </c>
      <c r="AI40" s="324" t="s">
        <v>57</v>
      </c>
      <c r="AJ40" s="325">
        <v>0</v>
      </c>
      <c r="AK40" s="325">
        <v>0.04</v>
      </c>
    </row>
    <row r="41" spans="2:37" ht="27" thickTop="1" thickBot="1">
      <c r="I41" s="324" t="s">
        <v>144</v>
      </c>
      <c r="J41" s="571"/>
      <c r="K41" s="571"/>
      <c r="L41" s="571"/>
      <c r="M41" s="571"/>
      <c r="P41" s="323" t="s">
        <v>57</v>
      </c>
      <c r="Q41" s="570">
        <v>0</v>
      </c>
      <c r="R41" s="570">
        <v>0</v>
      </c>
      <c r="AB41" s="324" t="s">
        <v>144</v>
      </c>
      <c r="AC41" s="571"/>
      <c r="AD41" s="571"/>
      <c r="AE41" s="571"/>
      <c r="AF41" s="571"/>
      <c r="AI41" s="323" t="s">
        <v>57</v>
      </c>
      <c r="AJ41" s="570">
        <v>0</v>
      </c>
      <c r="AK41" s="570">
        <v>0.02</v>
      </c>
    </row>
    <row r="42" spans="2:37" ht="27" thickTop="1" thickBot="1">
      <c r="P42" s="324" t="s">
        <v>144</v>
      </c>
      <c r="Q42" s="571"/>
      <c r="R42" s="571"/>
      <c r="AI42" s="324" t="s">
        <v>144</v>
      </c>
      <c r="AJ42" s="571"/>
      <c r="AK42" s="571"/>
    </row>
    <row r="43" spans="2:37" ht="15.75" thickTop="1"/>
    <row r="46" spans="2:37" s="330" customFormat="1">
      <c r="B46" s="330" t="s">
        <v>157</v>
      </c>
    </row>
    <row r="47" spans="2:37" s="330" customFormat="1">
      <c r="B47" s="330" t="s">
        <v>158</v>
      </c>
      <c r="L47" s="331"/>
    </row>
    <row r="67" spans="2:2">
      <c r="B67" t="s">
        <v>159</v>
      </c>
    </row>
    <row r="89" spans="2:13">
      <c r="B89" t="s">
        <v>161</v>
      </c>
    </row>
    <row r="90" spans="2:13" s="333" customFormat="1">
      <c r="B90" s="333" t="s">
        <v>160</v>
      </c>
      <c r="M90" s="333" t="s">
        <v>162</v>
      </c>
    </row>
  </sheetData>
  <mergeCells count="74">
    <mergeCell ref="AI31:AI33"/>
    <mergeCell ref="AJ35:AJ36"/>
    <mergeCell ref="AK35:AK36"/>
    <mergeCell ref="AJ38:AJ39"/>
    <mergeCell ref="AK38:AK39"/>
    <mergeCell ref="AJ41:AJ42"/>
    <mergeCell ref="AK41:AK42"/>
    <mergeCell ref="AC37:AC38"/>
    <mergeCell ref="AD37:AD38"/>
    <mergeCell ref="AE37:AE38"/>
    <mergeCell ref="AF37:AF38"/>
    <mergeCell ref="AC40:AC41"/>
    <mergeCell ref="AD40:AD41"/>
    <mergeCell ref="AE40:AE41"/>
    <mergeCell ref="AF40:AF41"/>
    <mergeCell ref="AB31:AB32"/>
    <mergeCell ref="AC31:AD31"/>
    <mergeCell ref="AE31:AF31"/>
    <mergeCell ref="AC34:AC35"/>
    <mergeCell ref="AD34:AD35"/>
    <mergeCell ref="AE34:AE35"/>
    <mergeCell ref="AF34:AF35"/>
    <mergeCell ref="V36:V37"/>
    <mergeCell ref="W36:W37"/>
    <mergeCell ref="X36:X37"/>
    <mergeCell ref="Y36:Y37"/>
    <mergeCell ref="V39:V40"/>
    <mergeCell ref="W39:W40"/>
    <mergeCell ref="X39:X40"/>
    <mergeCell ref="Y39:Y40"/>
    <mergeCell ref="U31:U32"/>
    <mergeCell ref="V31:W31"/>
    <mergeCell ref="X31:Y31"/>
    <mergeCell ref="V33:V34"/>
    <mergeCell ref="W33:W34"/>
    <mergeCell ref="X33:X34"/>
    <mergeCell ref="Y33:Y34"/>
    <mergeCell ref="P31:P33"/>
    <mergeCell ref="Q35:Q36"/>
    <mergeCell ref="R35:R36"/>
    <mergeCell ref="Q38:Q39"/>
    <mergeCell ref="R38:R39"/>
    <mergeCell ref="Q41:Q42"/>
    <mergeCell ref="R41:R42"/>
    <mergeCell ref="J37:J38"/>
    <mergeCell ref="K37:K38"/>
    <mergeCell ref="L37:L38"/>
    <mergeCell ref="M37:M38"/>
    <mergeCell ref="J40:J41"/>
    <mergeCell ref="K40:K41"/>
    <mergeCell ref="L40:L41"/>
    <mergeCell ref="M40:M41"/>
    <mergeCell ref="I31:I32"/>
    <mergeCell ref="J31:K31"/>
    <mergeCell ref="L31:M31"/>
    <mergeCell ref="J34:J35"/>
    <mergeCell ref="K34:K35"/>
    <mergeCell ref="L34:L35"/>
    <mergeCell ref="M34:M35"/>
    <mergeCell ref="C36:C37"/>
    <mergeCell ref="D36:D37"/>
    <mergeCell ref="E36:E37"/>
    <mergeCell ref="F36:F37"/>
    <mergeCell ref="C39:C40"/>
    <mergeCell ref="D39:D40"/>
    <mergeCell ref="E39:E40"/>
    <mergeCell ref="F39:F40"/>
    <mergeCell ref="B31:B32"/>
    <mergeCell ref="C31:D31"/>
    <mergeCell ref="E31:F31"/>
    <mergeCell ref="C33:C34"/>
    <mergeCell ref="D33:D34"/>
    <mergeCell ref="E33:E34"/>
    <mergeCell ref="F33:F34"/>
  </mergeCells>
  <pageMargins left="0.7" right="0.7" top="0.75" bottom="0.75" header="0.3" footer="0.3"/>
  <pageSetup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Sheet1</vt:lpstr>
      <vt:lpstr>DL FB Uniform</vt:lpstr>
      <vt:lpstr>DL FB Hotspot</vt:lpstr>
      <vt:lpstr>DL Bursty Uniform</vt:lpstr>
      <vt:lpstr>DL Bursty Hotspot</vt:lpstr>
      <vt:lpstr>DL Bursty (TTI utilization)</vt:lpstr>
      <vt:lpstr>UL FB Uniform</vt:lpstr>
      <vt:lpstr>UL FB Hotspot </vt:lpstr>
      <vt:lpstr>UL Bursty Uniform</vt:lpstr>
      <vt:lpstr>UL Bursty Hotspot</vt:lpstr>
      <vt:lpstr>SF-DC</vt:lpstr>
      <vt:lpstr>Sheet1!OLE_LINK40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2013-08-28T15:37:55Z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(3)+8S8DK1xKxVAf6z2DEh/e1cMgvL6fPIbSEVr28E2ALymrzHdkVaLMdUE06FYJTkPiS5qelfZqpfylpJ3USU4YIbNgSjiAziN9NsNrWOXHTG0RLwVr/etfaibHMxg0leaySojUOgxidOR8V3j18PqVK0cFWdBaHtFdZVkSqEGZ1Pg9GBxSFer92J7RCil/s1p3kF971wHds7awIkvxKG/SwFVhJu+GOPHQ4+wJ+z34Lvkoj6i</vt:lpwstr>
  </property>
  <property fmtid="{D5CDD505-2E9C-101B-9397-08002B2CF9AE}" pid="3" name="_ms_pID_7253431">
    <vt:lpwstr>ET4mDbrzK3STF/9mXSZCju7OvwP+A7aHjLi6CNLOF11P6O1/4+Fg6+5tmOrChYRKJlbJrVUJmvbbq+0oEizFlnQmOXIBQV3rLP01wrbp9XJ6JlpoEpiqPJvOrB0v6GRL+81+WsOGzgMrLw8I/h2KmVB69xZ7CeqW6zzC1zSw5G/j0K1KKxZXyKOIil7ShcoYI/onks0KDwsGn7jOx9nRYRMuisLQysjA4K2Uxwea4q6Ed8c0</vt:lpwstr>
  </property>
  <property fmtid="{D5CDD505-2E9C-101B-9397-08002B2CF9AE}" pid="4" name="sflag">
    <vt:lpwstr>1371125034</vt:lpwstr>
  </property>
  <property fmtid="{D5CDD505-2E9C-101B-9397-08002B2CF9AE}" pid="5" name="_ms_pID_7253432">
    <vt:lpwstr>wObIrBrdVYc=</vt:lpwstr>
  </property>
</Properties>
</file>